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24" documentId="13_ncr:1_{BC3E5D12-A854-402C-B685-67353EFF2BC5}" xr6:coauthVersionLast="47" xr6:coauthVersionMax="47" xr10:uidLastSave="{893F10BB-9B3C-4D7E-A4DA-A0A7DF327F24}"/>
  <bookViews>
    <workbookView xWindow="-120" yWindow="-120" windowWidth="29040" windowHeight="15720" activeTab="2" xr2:uid="{1373EE99-EBE6-4D31-9913-EE1392883D64}"/>
  </bookViews>
  <sheets>
    <sheet name="Form Instructions" sheetId="1" r:id="rId1"/>
    <sheet name="F1" sheetId="10" r:id="rId2"/>
    <sheet name="F2" sheetId="8" r:id="rId3"/>
    <sheet name="F3" sheetId="9" r:id="rId4"/>
  </sheets>
  <externalReferences>
    <externalReference r:id="rId5"/>
  </externalReferences>
  <definedNames>
    <definedName name="_xlnm.Print_Area" localSheetId="1">'F1'!$B$1:$G$69</definedName>
    <definedName name="_xlnm.Print_Area" localSheetId="2">'F2'!$B$1:$G$69</definedName>
    <definedName name="_xlnm.Print_Area" localSheetId="3">'F3'!$B$1:$G$69</definedName>
    <definedName name="_xlnm.Print_Area" localSheetId="0">'Form Instructions'!$B$2:$J$4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16" i="10" l="1"/>
  <c r="J11" i="10"/>
  <c r="I11" i="10"/>
  <c r="G11" i="10"/>
  <c r="E11" i="10"/>
  <c r="C11" i="10"/>
  <c r="B11" i="10"/>
  <c r="I10" i="10"/>
  <c r="G10" i="10"/>
  <c r="E10" i="10"/>
  <c r="J10" i="10" s="1"/>
  <c r="C10" i="10"/>
  <c r="B10" i="10"/>
  <c r="G9" i="10"/>
  <c r="E9" i="10"/>
  <c r="J9" i="10" s="1"/>
  <c r="C9" i="10"/>
  <c r="I9" i="10" s="1"/>
  <c r="B9" i="10"/>
  <c r="G8" i="10"/>
  <c r="E8" i="10"/>
  <c r="J8" i="10" s="1"/>
  <c r="C8" i="10"/>
  <c r="I8" i="10" s="1"/>
  <c r="B8" i="10"/>
  <c r="J7" i="10"/>
  <c r="I7" i="10"/>
  <c r="G7" i="10"/>
  <c r="E7" i="10"/>
  <c r="C7" i="10"/>
  <c r="B7" i="10"/>
  <c r="I6" i="10"/>
  <c r="E6" i="10"/>
  <c r="J6" i="10" s="1"/>
  <c r="C6" i="10"/>
  <c r="B6" i="10"/>
  <c r="C3" i="10"/>
  <c r="G6" i="10" l="1"/>
  <c r="G12" i="10" s="1"/>
  <c r="C16" i="9" l="1"/>
  <c r="E11" i="9"/>
  <c r="C11" i="9"/>
  <c r="G11" i="9" s="1"/>
  <c r="B11" i="9"/>
  <c r="E10" i="9"/>
  <c r="C10" i="9"/>
  <c r="B10" i="9"/>
  <c r="E9" i="9"/>
  <c r="C9" i="9"/>
  <c r="B9" i="9"/>
  <c r="E8" i="9"/>
  <c r="C8" i="9"/>
  <c r="G8" i="9" s="1"/>
  <c r="B8" i="9"/>
  <c r="E7" i="9"/>
  <c r="C7" i="9"/>
  <c r="B7" i="9"/>
  <c r="E6" i="9"/>
  <c r="C6" i="9"/>
  <c r="B6" i="9"/>
  <c r="C3" i="9"/>
  <c r="C16" i="8"/>
  <c r="E11" i="8"/>
  <c r="C11" i="8"/>
  <c r="B11" i="8"/>
  <c r="E10" i="8"/>
  <c r="C10" i="8"/>
  <c r="G10" i="8" s="1"/>
  <c r="B10" i="8"/>
  <c r="E9" i="8"/>
  <c r="C9" i="8"/>
  <c r="B9" i="8"/>
  <c r="E8" i="8"/>
  <c r="C8" i="8"/>
  <c r="G8" i="8" s="1"/>
  <c r="B8" i="8"/>
  <c r="E7" i="8"/>
  <c r="C7" i="8"/>
  <c r="B7" i="8"/>
  <c r="E6" i="8"/>
  <c r="C6" i="8"/>
  <c r="B6" i="8"/>
  <c r="C3" i="8"/>
  <c r="G6" i="8" l="1"/>
  <c r="G10" i="9"/>
  <c r="G9" i="9"/>
  <c r="G7" i="9"/>
  <c r="G6" i="9"/>
  <c r="G11" i="8"/>
  <c r="G9" i="8"/>
  <c r="G7" i="8"/>
  <c r="G12" i="9" l="1"/>
  <c r="G12" i="8"/>
</calcChain>
</file>

<file path=xl/sharedStrings.xml><?xml version="1.0" encoding="utf-8"?>
<sst xmlns="http://schemas.openxmlformats.org/spreadsheetml/2006/main" count="292" uniqueCount="52">
  <si>
    <t>QA SERVICES FIRM MANDATORY QUALIFICATIONS</t>
  </si>
  <si>
    <t>Bidder Name</t>
  </si>
  <si>
    <r>
      <t xml:space="preserve">Enter the Bidder Name in Cell D3 above. 
The Bidder will complete the tables titled “Firm Mandatory Qualifications Project Details” in the following tabs (F1 - F3) to demonstrate the firm’s Minimum Mandatory Experience.  The tables represent up to six projects. 
Do not enter data in the Summary Table at the top of page; it will auto-populate data from the Project Details table. 
Provide the details of firm experience for the Prime Contractor relevant to the proposed QA Services.
For any requirement that has restrictions on the timeframe (i.e. "within the last 7 years"), informational error messages may pop up next to the Project Summary table.  These messages are informational.  Bidders are responsible for the accuracy of their submissions.
</t>
    </r>
    <r>
      <rPr>
        <b/>
        <i/>
        <sz val="10"/>
        <color rgb="FF000000"/>
        <rFont val="Century Gothic"/>
        <family val="2"/>
      </rPr>
      <t>Note:</t>
    </r>
    <r>
      <rPr>
        <sz val="10"/>
        <color rgb="FF000000"/>
        <rFont val="Century Gothic"/>
        <family val="2"/>
      </rPr>
      <t xml:space="preserve">  If more projects are necessary to reflect the mandatory duration, then add additional project detail segment(s) and project summary row(s).  The project summary formulas will need to be re-applied to any new rows.  Please verify that each project summary row relects the appropriate project detail information.</t>
    </r>
  </si>
  <si>
    <t>- Threshold Date</t>
  </si>
  <si>
    <t xml:space="preserve">FIRM MANDATORY QUALIFICATIONS SUMMARY TABLE </t>
  </si>
  <si>
    <t>Minimum Experience F1</t>
  </si>
  <si>
    <t>At least three (3) years of Prime Contractor experience performing Quality Assurance services in the Health and Human Services arena. Experience must have been completed or ongoing within the last seven (7) years.</t>
  </si>
  <si>
    <t xml:space="preserve"> Project Name</t>
  </si>
  <si>
    <t>Start Date</t>
  </si>
  <si>
    <t>End Date</t>
  </si>
  <si>
    <t>Duration in Months</t>
  </si>
  <si>
    <t>Totals</t>
  </si>
  <si>
    <t xml:space="preserve">FIRM MANDATORY QUALIFICATIONS PROJECT DETAILS </t>
  </si>
  <si>
    <t>Project #1</t>
  </si>
  <si>
    <t xml:space="preserve">Contact </t>
  </si>
  <si>
    <t xml:space="preserve">Company Name: </t>
  </si>
  <si>
    <t xml:space="preserve">Contact Name: </t>
  </si>
  <si>
    <t xml:space="preserve">Project Name: </t>
  </si>
  <si>
    <t>Contact Title:</t>
  </si>
  <si>
    <t>Contract Amount:</t>
  </si>
  <si>
    <t>Address:</t>
  </si>
  <si>
    <t>Contract Start Date (MM/DD/YYYY):</t>
  </si>
  <si>
    <t>Contract End Date (MM/DD/YYYY):</t>
  </si>
  <si>
    <t>Phone Number:</t>
  </si>
  <si>
    <t>Email:</t>
  </si>
  <si>
    <t>Describe the services provided:
Provide sufficient details to support the experience requirement details.</t>
  </si>
  <si>
    <t>Project #2</t>
  </si>
  <si>
    <t>Project #3</t>
  </si>
  <si>
    <t>Project #4</t>
  </si>
  <si>
    <t>Project #5</t>
  </si>
  <si>
    <t>Project #6</t>
  </si>
  <si>
    <t>Minimum Experience F2</t>
  </si>
  <si>
    <t>At least three (3) years of experience performing Quality Assurance services in an environment applying UCD processes and/or User Experience (UX) activities on IT Projects.</t>
  </si>
  <si>
    <t>Bidder</t>
  </si>
  <si>
    <t>Minimum Experience F3</t>
  </si>
  <si>
    <t xml:space="preserve">At least three (3) years of experience performing Quality Assurance services in an environment of similar size and complexity to CalSAWS with:  1) Real-time web-based application experience in JAVA and 2) AWS cloud architecture experience. </t>
  </si>
  <si>
    <t>$12M</t>
  </si>
  <si>
    <t>$10.6M</t>
  </si>
  <si>
    <t xml:space="preserve">Testing of Dow Jones enterprise applications follows the Software Testing Life Cycle (STLC) and emphasizes complete ownership of product quality. We perform both regression and in-sprint automation using the low-code/no-code tool AccelQ. The application stack is built on Java technology. All these applications operate on AWS Cloud infrastructure. The Infosys team is involved early in the life cycle to review and clarify any gaps in requirements, and provide feedback/clarity in the design, and follows multiple quality gates throughout the development cycle. The project is managed and controlled by measuring key metrics against their goals. </t>
  </si>
  <si>
    <t>Infosys Public Services, Inc.</t>
  </si>
  <si>
    <t>CalSAWS Consortium</t>
  </si>
  <si>
    <t>Holly Murphy</t>
  </si>
  <si>
    <t>CalSAWS-CalWIN Quality Assurance Services</t>
  </si>
  <si>
    <t>Director, Project Management Office</t>
  </si>
  <si>
    <t>11971 Foundation Place, 3rd Floor, Gold River, California 95670</t>
  </si>
  <si>
    <t>(916) 549-5696</t>
  </si>
  <si>
    <t>MurphyH@CalSAWS.org</t>
  </si>
  <si>
    <t>CalSAWS-CalWIN Quality Assurance Services: The California Statewide Automated Welfare System (CalSAWS) Consortium focuses on delivering benefits and services to California’s most vulnerable children and adults to strengthen families, encourage personal responsibility, preserve, and improve Californians’ health status. The CalSAWS Consortium managed and oversaw the operations for the California Work Opportunity and Responsibility to Kids Information Network (CalWIN) Project. The CalWIN Project maintained the CalWIN suite of applications that provided services to a group of 18 counties in California. The CalWIN Project supported the determination and case management of Federal, State, and County public assistance programs for the Counties to provide efficient administration of public assistance social welfare programs.
Infosys was responsible for the identification of situations, occurrences, and deficiencies where schedules and standards were not met by the M&amp;O Vendor. Infosys reported those problems, deficiencies, and proposed solutions to the CalWIN Project Executive Director on a weekly and monthly basis, as well as monitored the correction of the problems and deficiencies in accordance with directions and time frames provided by the CalWIN Project Executive Director. Infosys' scope of work included:
• Project Management: Review of Deliverables and Work Products, including project documentation for new change requests, Technical System Design documents, Test Plans, and Test Results, as well as make recommendations for improvements. Review of and adherence to Processes and Plans, Project Management Leadership for Ongoing and New Initiatives.
• System Development Analysis and Review - to review, analyze, and validate application changes
• Independent Verification and Validation via Independent Testing – plan and execute independent tests in parallel with the M&amp;O vendor system tests. Report the progress and any potential risk/issue identified during the course of testing. 
• SLA and Performance Review and Analysis - Independently review and analyze the M&amp;O vendor’s adherence to all contractually required Service Level Agreements.
• Manage User Acceptance Testing (UAT) - manage the overall County UAT effort for Counties including planning, execution and control.
• Provide Additional As-Needed QA Support including establishing an approach to provide as-needed consulting services or staff augmentation services.
• Security Reviews - conduct a Systems security review and report any deficiencies or recommended improvements to CalWIN Project.</t>
  </si>
  <si>
    <t xml:space="preserve">Testing of the             enterprise applications follows the Software Testing Life Cycle (STLC) and focuses on ensuring comprehensive product quality. The project is business critical to ensure the customer experiences are fulfilled by assuring the functionality, response time, etc. are fully tested before deployment. The process includes regression and in-sprint automation utilizing the low-code/no-code tool AccelQ. Infosys also carries out performance testing to assess non-functional requirements and improve customer experience. Furthermore, the testing approach involves building, deploying, and testing in lower environments, end-to-end testing, and the management of test cases and bugs through JIRA. The Infosys team involvement early in the life cycle to review and clarify any gaps in requirements, and feedback/clarity in design, and follows multiple quality gates throughout the development cycle. The project is managed and controlled by measuring targeted key metrics against their goals. </t>
  </si>
  <si>
    <t>Testing of Consumer Apps of          including                                                     . This includes testing of Mobile Apps as well. The scope includes Editorial Tools and Platform testing ensuring a seamless and improved customer experience. Leveraging Google Gemini for test case and test scripts generation</t>
  </si>
  <si>
    <t>Project name</t>
  </si>
  <si>
    <t>Testing of consumer applications for  encompasses the                                                                                            , including mobile apps. The scope of testing also covers editorial tools and platform functionality. All these applications operate on AWS Cloud infrastructure.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</si>
</sst>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0"/>
      <name val="Century Gothic"/>
      <family val="2"/>
    </font>
    <font>
      <b/>
      <sz val="11"/>
      <color rgb="FFFFFFFF"/>
      <name val="Century Gothic"/>
      <family val="2"/>
    </font>
    <font>
      <i/>
      <sz val="10"/>
      <color theme="1"/>
      <name val="Century Gothic"/>
      <family val="2"/>
    </font>
    <font>
      <sz val="10"/>
      <color theme="1"/>
      <name val="Calibri"/>
      <family val="2"/>
      <scheme val="minor"/>
    </font>
    <font>
      <u/>
      <sz val="11"/>
      <color theme="10"/>
      <name val="Calibri"/>
      <family val="2"/>
      <scheme val="minor"/>
    </font>
    <font>
      <i/>
      <sz val="10"/>
      <name val="Century Gothic"/>
      <family val="2"/>
    </font>
  </fonts>
  <fills count="7">
    <fill>
      <patternFill patternType="none"/>
    </fill>
    <fill>
      <patternFill patternType="gray125"/>
    </fill>
    <fill>
      <patternFill patternType="solid">
        <fgColor rgb="FF417A84"/>
        <bgColor indexed="64"/>
      </patternFill>
    </fill>
    <fill>
      <patternFill patternType="solid">
        <fgColor theme="0" tint="-4.9989318521683403E-2"/>
        <bgColor indexed="64"/>
      </patternFill>
    </fill>
    <fill>
      <patternFill patternType="solid">
        <fgColor rgb="FFDEECEF"/>
        <bgColor indexed="64"/>
      </patternFill>
    </fill>
    <fill>
      <patternFill patternType="solid">
        <fgColor rgb="FFBFBFBF"/>
        <bgColor indexed="64"/>
      </patternFill>
    </fill>
    <fill>
      <patternFill patternType="solid">
        <fgColor theme="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ck">
        <color theme="0"/>
      </left>
      <right style="thick">
        <color theme="0"/>
      </right>
      <top/>
      <bottom style="thick">
        <color theme="0"/>
      </bottom>
      <diagonal/>
    </border>
    <border>
      <left style="thick">
        <color theme="0"/>
      </left>
      <right/>
      <top/>
      <bottom style="thick">
        <color theme="0"/>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s>
  <cellStyleXfs count="3">
    <xf numFmtId="0" fontId="0" fillId="0" borderId="0"/>
    <xf numFmtId="44" fontId="1" fillId="0" borderId="0" applyFont="0" applyFill="0" applyBorder="0" applyAlignment="0" applyProtection="0"/>
    <xf numFmtId="0" fontId="16" fillId="0" borderId="0" applyNumberFormat="0" applyFill="0" applyBorder="0" applyAlignment="0" applyProtection="0"/>
  </cellStyleXfs>
  <cellXfs count="74">
    <xf numFmtId="0" fontId="0" fillId="0" borderId="0" xfId="0"/>
    <xf numFmtId="0" fontId="2" fillId="0" borderId="0" xfId="0" applyFont="1"/>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10" fillId="3" borderId="2" xfId="0" applyFont="1" applyFill="1" applyBorder="1" applyAlignment="1">
      <alignment vertical="center"/>
    </xf>
    <xf numFmtId="164" fontId="5" fillId="3" borderId="2" xfId="0" applyNumberFormat="1" applyFont="1" applyFill="1" applyBorder="1" applyAlignment="1">
      <alignment vertical="center" wrapText="1"/>
    </xf>
    <xf numFmtId="0" fontId="3" fillId="2" borderId="2" xfId="0" applyFont="1" applyFill="1" applyBorder="1" applyAlignment="1">
      <alignment vertical="center"/>
    </xf>
    <xf numFmtId="0" fontId="8" fillId="0" borderId="1" xfId="0" applyFont="1" applyBorder="1" applyAlignment="1">
      <alignment horizontal="left" vertical="center" indent="4"/>
    </xf>
    <xf numFmtId="14" fontId="8" fillId="0" borderId="1" xfId="0" applyNumberFormat="1" applyFont="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14" fontId="8" fillId="0" borderId="2" xfId="0" applyNumberFormat="1" applyFont="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3" fillId="2" borderId="2" xfId="0" applyFont="1" applyFill="1" applyBorder="1" applyAlignment="1">
      <alignment vertical="center" wrapText="1"/>
    </xf>
    <xf numFmtId="0" fontId="15" fillId="0" borderId="0" xfId="0" applyFont="1"/>
    <xf numFmtId="0" fontId="3" fillId="2" borderId="1" xfId="0" applyFont="1" applyFill="1" applyBorder="1" applyAlignment="1">
      <alignment vertical="center" wrapText="1"/>
    </xf>
    <xf numFmtId="1" fontId="12" fillId="3" borderId="2" xfId="0" applyNumberFormat="1" applyFont="1" applyFill="1" applyBorder="1" applyAlignment="1">
      <alignment vertical="center" wrapText="1"/>
    </xf>
    <xf numFmtId="0" fontId="8" fillId="0" borderId="2" xfId="0" applyFont="1" applyBorder="1" applyAlignment="1">
      <alignment horizontal="left" vertical="center"/>
    </xf>
    <xf numFmtId="0" fontId="8" fillId="0" borderId="2" xfId="0" applyFont="1" applyBorder="1" applyAlignment="1">
      <alignment horizontal="left" vertical="center" wrapText="1"/>
    </xf>
    <xf numFmtId="0" fontId="16" fillId="0" borderId="2" xfId="2" applyBorder="1" applyAlignment="1">
      <alignment horizontal="left" vertical="center"/>
    </xf>
    <xf numFmtId="0" fontId="13" fillId="2" borderId="1" xfId="0" applyFont="1" applyFill="1" applyBorder="1" applyAlignment="1">
      <alignment horizontal="center" vertical="center" wrapText="1"/>
    </xf>
    <xf numFmtId="0" fontId="12" fillId="3" borderId="1" xfId="0" applyFont="1" applyFill="1" applyBorder="1" applyAlignment="1">
      <alignment vertical="center" wrapText="1"/>
    </xf>
    <xf numFmtId="0" fontId="14" fillId="0" borderId="1" xfId="0" applyFont="1" applyBorder="1" applyAlignment="1">
      <alignment horizontal="lef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8" fillId="0" borderId="2" xfId="0" applyFont="1" applyBorder="1" applyAlignment="1">
      <alignment horizontal="left" vertical="center" indent="1"/>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8" fillId="0" borderId="2" xfId="0" applyFont="1" applyBorder="1" applyAlignment="1">
      <alignment horizontal="left" vertical="center"/>
    </xf>
    <xf numFmtId="44" fontId="8" fillId="0" borderId="2" xfId="1" applyFont="1" applyBorder="1" applyAlignment="1">
      <alignment horizontal="left" vertical="center"/>
    </xf>
    <xf numFmtId="0" fontId="9" fillId="3" borderId="2" xfId="0" applyFont="1" applyFill="1" applyBorder="1" applyAlignment="1">
      <alignment horizontal="center" vertical="center"/>
    </xf>
    <xf numFmtId="0" fontId="8" fillId="5" borderId="2" xfId="0" applyFont="1" applyFill="1" applyBorder="1" applyAlignment="1">
      <alignment horizontal="left" vertical="center" wrapText="1" indent="4"/>
    </xf>
    <xf numFmtId="8" fontId="8" fillId="0" borderId="2" xfId="1" applyNumberFormat="1" applyFont="1" applyBorder="1" applyAlignment="1">
      <alignment horizontal="left" vertical="center"/>
    </xf>
    <xf numFmtId="0" fontId="8" fillId="0" borderId="2" xfId="0" applyFont="1" applyBorder="1" applyAlignment="1">
      <alignment horizontal="left" vertical="top" wrapText="1" indent="1"/>
    </xf>
    <xf numFmtId="0" fontId="8" fillId="0" borderId="2" xfId="0" applyFont="1" applyBorder="1" applyAlignment="1">
      <alignment horizontal="left" vertical="top" indent="1"/>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13" fillId="2" borderId="2" xfId="0" applyFont="1" applyFill="1" applyBorder="1" applyAlignment="1">
      <alignment vertical="center"/>
    </xf>
    <xf numFmtId="0" fontId="3" fillId="2" borderId="2" xfId="0" applyFont="1" applyFill="1" applyBorder="1" applyAlignment="1">
      <alignment vertical="center" wrapText="1"/>
    </xf>
    <xf numFmtId="14" fontId="5" fillId="3" borderId="2" xfId="0" applyNumberFormat="1" applyFont="1" applyFill="1" applyBorder="1" applyAlignment="1">
      <alignment vertical="center" wrapText="1"/>
    </xf>
    <xf numFmtId="14" fontId="10" fillId="3" borderId="2" xfId="0" applyNumberFormat="1" applyFont="1" applyFill="1" applyBorder="1" applyAlignment="1">
      <alignment vertical="center"/>
    </xf>
    <xf numFmtId="14" fontId="5" fillId="3" borderId="2" xfId="0" applyNumberFormat="1" applyFont="1" applyFill="1" applyBorder="1" applyAlignment="1">
      <alignment horizontal="center"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0" fontId="8" fillId="0" borderId="2" xfId="0" applyFont="1" applyBorder="1" applyAlignment="1">
      <alignment horizontal="left" vertical="center" wrapText="1" indent="1"/>
    </xf>
    <xf numFmtId="0" fontId="11" fillId="0" borderId="7" xfId="0" applyFont="1" applyBorder="1" applyAlignment="1">
      <alignment horizontal="right" vertical="center"/>
    </xf>
    <xf numFmtId="0" fontId="11" fillId="0" borderId="8" xfId="0" applyFont="1" applyBorder="1" applyAlignment="1">
      <alignment horizontal="right" vertical="center"/>
    </xf>
    <xf numFmtId="0" fontId="17" fillId="0" borderId="2" xfId="0" applyFont="1" applyBorder="1" applyAlignment="1">
      <alignment horizontal="left" vertical="center" wrapText="1" indent="1"/>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8" fillId="0" borderId="1" xfId="0" applyFont="1" applyBorder="1" applyAlignment="1">
      <alignment horizontal="left" vertical="center" indent="1"/>
    </xf>
    <xf numFmtId="0" fontId="6" fillId="4" borderId="1" xfId="0" applyFont="1" applyFill="1" applyBorder="1" applyAlignment="1">
      <alignment horizontal="center" vertical="center" wrapText="1"/>
    </xf>
    <xf numFmtId="0" fontId="8" fillId="0" borderId="1" xfId="0" applyFont="1" applyBorder="1" applyAlignment="1">
      <alignment horizontal="left" vertical="center" indent="4"/>
    </xf>
    <xf numFmtId="0" fontId="8" fillId="0" borderId="1" xfId="0" applyFont="1" applyBorder="1" applyAlignment="1">
      <alignment horizontal="left" vertical="center"/>
    </xf>
    <xf numFmtId="44" fontId="8" fillId="0" borderId="1" xfId="1" applyFont="1" applyBorder="1" applyAlignment="1">
      <alignment horizontal="left" vertical="center"/>
    </xf>
    <xf numFmtId="0" fontId="9" fillId="3" borderId="1" xfId="0" applyFont="1" applyFill="1" applyBorder="1" applyAlignment="1">
      <alignment horizontal="center" vertical="center"/>
    </xf>
    <xf numFmtId="0" fontId="8" fillId="5" borderId="1" xfId="0" applyFont="1" applyFill="1" applyBorder="1" applyAlignment="1">
      <alignment horizontal="left" vertical="center" wrapText="1" indent="4"/>
    </xf>
    <xf numFmtId="0" fontId="13" fillId="2" borderId="1" xfId="0" applyFont="1" applyFill="1" applyBorder="1" applyAlignment="1">
      <alignment vertical="center"/>
    </xf>
    <xf numFmtId="0" fontId="3" fillId="2" borderId="1" xfId="0" applyFont="1" applyFill="1" applyBorder="1" applyAlignment="1">
      <alignment vertical="center" wrapText="1"/>
    </xf>
    <xf numFmtId="0" fontId="8" fillId="6" borderId="2" xfId="0" applyFont="1" applyFill="1" applyBorder="1" applyAlignment="1">
      <alignment horizontal="left" vertical="center"/>
    </xf>
    <xf numFmtId="0" fontId="8" fillId="6" borderId="2" xfId="0" applyFont="1" applyFill="1" applyBorder="1" applyAlignment="1">
      <alignment horizontal="left" vertical="center"/>
    </xf>
    <xf numFmtId="0" fontId="8" fillId="6" borderId="2" xfId="0" applyFont="1" applyFill="1" applyBorder="1" applyAlignment="1">
      <alignment horizontal="left" vertical="center" wrapText="1"/>
    </xf>
    <xf numFmtId="0" fontId="8" fillId="6" borderId="1" xfId="0" applyFont="1" applyFill="1" applyBorder="1" applyAlignment="1">
      <alignment horizontal="left" vertical="center"/>
    </xf>
    <xf numFmtId="0" fontId="16" fillId="6" borderId="2" xfId="2" applyFill="1" applyBorder="1" applyAlignment="1">
      <alignment horizontal="left" vertical="center"/>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BFBFBF"/>
      <color rgb="FFDEECEF"/>
      <color rgb="FF417A84"/>
      <color rgb="FFBDDA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uldeep_saini01\Desktop\VLDN\2025\CalSAWS%20QA%20RFP\Submission\Vol%201%20Sect%205%20Att%208%20-%20QA%20Firm%20Mandatory%20Qualifications%20CalWIN.xlsx" TargetMode="External"/><Relationship Id="rId1" Type="http://schemas.openxmlformats.org/officeDocument/2006/relationships/externalLinkPath" Target="Vol%201%20Sect%205%20Att%208%20-%20QA%20Firm%20Mandatory%20Qualifications%20CalW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m Instructions"/>
      <sheetName val="F1"/>
      <sheetName val="F2"/>
      <sheetName val="F3"/>
    </sheetNames>
    <sheetDataSet>
      <sheetData sheetId="0">
        <row r="3">
          <cell r="D3" t="str">
            <v>Infosys Public Services, Inc.</v>
          </cell>
        </row>
      </sheetData>
      <sheetData sheetId="1"/>
      <sheetData sheetId="2"/>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urphyH@CalSAWS.or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2:J4"/>
  <sheetViews>
    <sheetView workbookViewId="0">
      <selection activeCell="B4" sqref="B4:J4"/>
    </sheetView>
  </sheetViews>
  <sheetFormatPr defaultColWidth="8.85546875" defaultRowHeight="15" x14ac:dyDescent="0.25"/>
  <cols>
    <col min="1" max="1" width="3.85546875" customWidth="1"/>
    <col min="2" max="10" width="14.28515625" customWidth="1"/>
  </cols>
  <sheetData>
    <row r="2" spans="2:10" x14ac:dyDescent="0.25">
      <c r="B2" s="26" t="s">
        <v>0</v>
      </c>
      <c r="C2" s="26"/>
      <c r="D2" s="26"/>
      <c r="E2" s="26"/>
      <c r="F2" s="26"/>
      <c r="G2" s="26"/>
      <c r="H2" s="26"/>
      <c r="I2" s="26"/>
      <c r="J2" s="26"/>
    </row>
    <row r="3" spans="2:10" ht="27.75" customHeight="1" x14ac:dyDescent="0.25">
      <c r="B3" s="27" t="s">
        <v>1</v>
      </c>
      <c r="C3" s="27"/>
      <c r="D3" s="28" t="s">
        <v>39</v>
      </c>
      <c r="E3" s="28"/>
      <c r="F3" s="28"/>
      <c r="G3" s="28"/>
      <c r="H3" s="29"/>
      <c r="I3" s="29"/>
      <c r="J3" s="29"/>
    </row>
    <row r="4" spans="2:10" ht="206.1" customHeight="1" x14ac:dyDescent="0.25">
      <c r="B4" s="30" t="s">
        <v>2</v>
      </c>
      <c r="C4" s="30"/>
      <c r="D4" s="30"/>
      <c r="E4" s="30"/>
      <c r="F4" s="30"/>
      <c r="G4" s="30"/>
      <c r="H4" s="30"/>
      <c r="I4" s="30"/>
      <c r="J4" s="30"/>
    </row>
  </sheetData>
  <mergeCells count="5">
    <mergeCell ref="B2:J2"/>
    <mergeCell ref="B3:C3"/>
    <mergeCell ref="D3:G3"/>
    <mergeCell ref="H3:J3"/>
    <mergeCell ref="B4:J4"/>
  </mergeCells>
  <pageMargins left="0.7" right="0.7" top="0.75" bottom="0.75" header="0.3" footer="0.3"/>
  <pageSetup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BC3D-241E-4C35-99D7-DDAD42FB84B6}">
  <sheetPr>
    <pageSetUpPr fitToPage="1"/>
  </sheetPr>
  <dimension ref="B1:J69"/>
  <sheetViews>
    <sheetView workbookViewId="0">
      <selection activeCell="C13" sqref="C13"/>
    </sheetView>
  </sheetViews>
  <sheetFormatPr defaultRowHeight="15" x14ac:dyDescent="0.25"/>
  <cols>
    <col min="1" max="1" width="4" customWidth="1"/>
    <col min="2" max="2" width="36.140625" customWidth="1"/>
    <col min="3" max="7" width="24.5703125" customWidth="1"/>
    <col min="8" max="8" width="3.140625" customWidth="1"/>
    <col min="9" max="9" width="16.140625" hidden="1" customWidth="1"/>
    <col min="10" max="10" width="25.140625" hidden="1" customWidth="1"/>
  </cols>
  <sheetData>
    <row r="1" spans="2:10" x14ac:dyDescent="0.25">
      <c r="I1" s="4">
        <v>43393</v>
      </c>
      <c r="J1" s="2" t="s">
        <v>3</v>
      </c>
    </row>
    <row r="2" spans="2:10" x14ac:dyDescent="0.25">
      <c r="B2" s="45" t="s">
        <v>4</v>
      </c>
      <c r="C2" s="45"/>
      <c r="D2" s="45"/>
      <c r="E2" s="45"/>
      <c r="F2" s="45"/>
      <c r="G2" s="45"/>
    </row>
    <row r="3" spans="2:10" x14ac:dyDescent="0.25">
      <c r="B3" s="8" t="s">
        <v>1</v>
      </c>
      <c r="C3" s="50" t="str">
        <f>'[1]Form Instructions'!D3</f>
        <v>Infosys Public Services, Inc.</v>
      </c>
      <c r="D3" s="51"/>
      <c r="E3" s="52"/>
      <c r="F3" s="53"/>
      <c r="G3" s="53"/>
    </row>
    <row r="4" spans="2:10" ht="41.25" customHeight="1" x14ac:dyDescent="0.25">
      <c r="B4" s="8" t="s">
        <v>5</v>
      </c>
      <c r="C4" s="46" t="s">
        <v>6</v>
      </c>
      <c r="D4" s="46"/>
      <c r="E4" s="46"/>
      <c r="F4" s="46"/>
      <c r="G4" s="46"/>
      <c r="H4" s="5"/>
    </row>
    <row r="5" spans="2:10" s="1" customFormat="1" x14ac:dyDescent="0.25">
      <c r="B5" s="13" t="s">
        <v>7</v>
      </c>
      <c r="C5" s="34" t="s">
        <v>8</v>
      </c>
      <c r="D5" s="34"/>
      <c r="E5" s="34" t="s">
        <v>9</v>
      </c>
      <c r="F5" s="34"/>
      <c r="G5" s="14" t="s">
        <v>10</v>
      </c>
    </row>
    <row r="6" spans="2:10" x14ac:dyDescent="0.25">
      <c r="B6" s="6" t="str">
        <f>IF(ISTEXT(C19),C19,"")</f>
        <v>CalSAWS-CalWIN Quality Assurance Services</v>
      </c>
      <c r="C6" s="49">
        <f>IF(ISTEXT(C19),C21,)</f>
        <v>43070</v>
      </c>
      <c r="D6" s="49"/>
      <c r="E6" s="49">
        <f>IF(ISTEXT(C19),E21,)</f>
        <v>45230</v>
      </c>
      <c r="F6" s="49"/>
      <c r="G6" s="7">
        <f>IF(ISTEXT(C19),DAYS360(C6,E6)/30,)</f>
        <v>71</v>
      </c>
      <c r="I6" s="3" t="str">
        <f>IF(C6&lt;$I$1,  "Start Date is beyond 5 years", "")</f>
        <v>Start Date is beyond 5 years</v>
      </c>
      <c r="J6" s="3" t="str">
        <f>IF(E6&lt;$I$1,  "End Date is beyond 5 years", "")</f>
        <v/>
      </c>
    </row>
    <row r="7" spans="2:10" x14ac:dyDescent="0.25">
      <c r="B7" s="6" t="str">
        <f>IF(ISTEXT(C28),C28,"")</f>
        <v/>
      </c>
      <c r="C7" s="47" t="str">
        <f>IF(ISTEXT(C28),C30,"")</f>
        <v/>
      </c>
      <c r="D7" s="47"/>
      <c r="E7" s="47" t="str">
        <f>IF(ISTEXT(C28),E30,"")</f>
        <v/>
      </c>
      <c r="F7" s="47"/>
      <c r="G7" s="7">
        <f>IF(ISTEXT(C28),DAYS360(C7,E7)/30,)</f>
        <v>0</v>
      </c>
      <c r="I7" s="3" t="str">
        <f t="shared" ref="I7:I11" si="0">IF(C7&lt;$I$1,  "Start Date is beyond 5 years", "")</f>
        <v/>
      </c>
      <c r="J7" s="3" t="str">
        <f t="shared" ref="J7:J11" si="1">IF(E7&lt;$I$1,  "End Date is beyond 5 years", "")</f>
        <v/>
      </c>
    </row>
    <row r="8" spans="2:10" x14ac:dyDescent="0.25">
      <c r="B8" s="6" t="str">
        <f>IF(ISTEXT(C37),C37,"")</f>
        <v/>
      </c>
      <c r="C8" s="47" t="str">
        <f>IF(ISTEXT(C37),C39,"")</f>
        <v/>
      </c>
      <c r="D8" s="47"/>
      <c r="E8" s="47" t="str">
        <f>IF(ISTEXT(C37),E39,"")</f>
        <v/>
      </c>
      <c r="F8" s="47"/>
      <c r="G8" s="7">
        <f>IF(ISTEXT(C37),DAYS360(C8,E8)/30,)</f>
        <v>0</v>
      </c>
      <c r="I8" s="3" t="str">
        <f t="shared" si="0"/>
        <v/>
      </c>
      <c r="J8" s="3" t="str">
        <f t="shared" si="1"/>
        <v/>
      </c>
    </row>
    <row r="9" spans="2:10" x14ac:dyDescent="0.25">
      <c r="B9" s="6" t="str">
        <f>IF(ISTEXT(C46),C46,"")</f>
        <v/>
      </c>
      <c r="C9" s="47" t="str">
        <f>IF(ISTEXT(C46),C48,"")</f>
        <v/>
      </c>
      <c r="D9" s="47"/>
      <c r="E9" s="47" t="str">
        <f>IF(ISTEXT(C46),E48,"")</f>
        <v/>
      </c>
      <c r="F9" s="47"/>
      <c r="G9" s="7">
        <f>IF(ISTEXT(C46),DAYS360(C9,E9)/30,)</f>
        <v>0</v>
      </c>
      <c r="I9" s="3" t="str">
        <f t="shared" si="0"/>
        <v/>
      </c>
      <c r="J9" s="3" t="str">
        <f t="shared" si="1"/>
        <v/>
      </c>
    </row>
    <row r="10" spans="2:10" x14ac:dyDescent="0.25">
      <c r="B10" s="6" t="str">
        <f>IF(ISTEXT(C55),C55,"")</f>
        <v/>
      </c>
      <c r="C10" s="48" t="str">
        <f>IF(ISTEXT(C55),C57,"")</f>
        <v/>
      </c>
      <c r="D10" s="48"/>
      <c r="E10" s="48" t="str">
        <f>IF(ISTEXT(C55),E57,"")</f>
        <v/>
      </c>
      <c r="F10" s="48"/>
      <c r="G10" s="7">
        <f>IF(ISTEXT(C55),DAYS360(C10,E10)/30,)</f>
        <v>0</v>
      </c>
      <c r="I10" s="3" t="str">
        <f t="shared" si="0"/>
        <v/>
      </c>
      <c r="J10" s="3" t="str">
        <f t="shared" si="1"/>
        <v/>
      </c>
    </row>
    <row r="11" spans="2:10" x14ac:dyDescent="0.25">
      <c r="B11" s="6" t="str">
        <f>IF(ISTEXT(C64),C64,"")</f>
        <v/>
      </c>
      <c r="C11" s="47" t="str">
        <f>IF(ISTEXT(C64),C66,"")</f>
        <v/>
      </c>
      <c r="D11" s="47"/>
      <c r="E11" s="47" t="str">
        <f>IF(ISTEXT(C64),E66,"")</f>
        <v/>
      </c>
      <c r="F11" s="47"/>
      <c r="G11" s="7">
        <f>IF(ISTEXT(C64),DAYS360(C11,E11)/30,)</f>
        <v>0</v>
      </c>
      <c r="I11" s="3" t="str">
        <f t="shared" si="0"/>
        <v/>
      </c>
      <c r="J11" s="3" t="str">
        <f t="shared" si="1"/>
        <v/>
      </c>
    </row>
    <row r="12" spans="2:10" ht="15.75" thickBot="1" x14ac:dyDescent="0.3">
      <c r="B12" s="43" t="s">
        <v>11</v>
      </c>
      <c r="C12" s="43"/>
      <c r="D12" s="43"/>
      <c r="E12" s="43"/>
      <c r="F12" s="44"/>
      <c r="G12" s="22">
        <f>SUM(G6:G11)</f>
        <v>71</v>
      </c>
    </row>
    <row r="13" spans="2:10" ht="15.75" thickTop="1" x14ac:dyDescent="0.25"/>
    <row r="15" spans="2:10" x14ac:dyDescent="0.25">
      <c r="B15" s="45" t="s">
        <v>12</v>
      </c>
      <c r="C15" s="45"/>
      <c r="D15" s="45"/>
      <c r="E15" s="45"/>
      <c r="F15" s="45"/>
      <c r="G15" s="45"/>
    </row>
    <row r="16" spans="2:10" ht="42.75" customHeight="1" x14ac:dyDescent="0.25">
      <c r="B16" s="19" t="s">
        <v>5</v>
      </c>
      <c r="C16" s="46" t="str">
        <f>C4</f>
        <v>At least three (3) years of Prime Contractor experience performing Quality Assurance services in the Health and Human Services arena. Experience must have been completed or ongoing within the last seven (7) years.</v>
      </c>
      <c r="D16" s="46"/>
      <c r="E16" s="46"/>
      <c r="F16" s="46"/>
      <c r="G16" s="46"/>
    </row>
    <row r="17" spans="2:7" x14ac:dyDescent="0.25">
      <c r="B17" s="34" t="s">
        <v>13</v>
      </c>
      <c r="C17" s="34"/>
      <c r="D17" s="34"/>
      <c r="E17" s="34"/>
      <c r="F17" s="34" t="s">
        <v>14</v>
      </c>
      <c r="G17" s="34"/>
    </row>
    <row r="18" spans="2:7" x14ac:dyDescent="0.25">
      <c r="B18" s="18" t="s">
        <v>15</v>
      </c>
      <c r="C18" s="36" t="s">
        <v>40</v>
      </c>
      <c r="D18" s="36"/>
      <c r="E18" s="36"/>
      <c r="F18" s="18" t="s">
        <v>16</v>
      </c>
      <c r="G18" s="23" t="s">
        <v>41</v>
      </c>
    </row>
    <row r="19" spans="2:7" ht="25.5" x14ac:dyDescent="0.25">
      <c r="B19" s="18" t="s">
        <v>17</v>
      </c>
      <c r="C19" s="36" t="s">
        <v>42</v>
      </c>
      <c r="D19" s="36"/>
      <c r="E19" s="36"/>
      <c r="F19" s="18" t="s">
        <v>18</v>
      </c>
      <c r="G19" s="24" t="s">
        <v>43</v>
      </c>
    </row>
    <row r="20" spans="2:7" ht="38.25" x14ac:dyDescent="0.25">
      <c r="B20" s="18" t="s">
        <v>19</v>
      </c>
      <c r="C20" s="40">
        <v>29032269</v>
      </c>
      <c r="D20" s="37"/>
      <c r="E20" s="37"/>
      <c r="F20" s="18" t="s">
        <v>20</v>
      </c>
      <c r="G20" s="24" t="s">
        <v>44</v>
      </c>
    </row>
    <row r="21" spans="2:7" ht="29.25" customHeight="1" x14ac:dyDescent="0.25">
      <c r="B21" s="18" t="s">
        <v>21</v>
      </c>
      <c r="C21" s="16">
        <v>43070</v>
      </c>
      <c r="D21" s="17" t="s">
        <v>22</v>
      </c>
      <c r="E21" s="16">
        <v>45230</v>
      </c>
      <c r="F21" s="18" t="s">
        <v>23</v>
      </c>
      <c r="G21" s="23" t="s">
        <v>45</v>
      </c>
    </row>
    <row r="22" spans="2:7" x14ac:dyDescent="0.25">
      <c r="B22" s="38"/>
      <c r="C22" s="38"/>
      <c r="D22" s="38"/>
      <c r="E22" s="38"/>
      <c r="F22" s="18" t="s">
        <v>24</v>
      </c>
      <c r="G22" s="25" t="s">
        <v>46</v>
      </c>
    </row>
    <row r="23" spans="2:7" x14ac:dyDescent="0.25">
      <c r="B23" s="31" t="s">
        <v>25</v>
      </c>
      <c r="C23" s="41" t="s">
        <v>47</v>
      </c>
      <c r="D23" s="42"/>
      <c r="E23" s="42"/>
      <c r="F23" s="42"/>
      <c r="G23" s="42"/>
    </row>
    <row r="24" spans="2:7" ht="350.25" customHeight="1" x14ac:dyDescent="0.25">
      <c r="B24" s="32"/>
      <c r="C24" s="42"/>
      <c r="D24" s="42"/>
      <c r="E24" s="42"/>
      <c r="F24" s="42"/>
      <c r="G24" s="42"/>
    </row>
    <row r="25" spans="2:7" ht="15.75" customHeight="1" x14ac:dyDescent="0.25">
      <c r="B25" s="39"/>
      <c r="C25" s="39"/>
      <c r="D25" s="39"/>
      <c r="E25" s="39"/>
      <c r="F25" s="39"/>
      <c r="G25" s="39"/>
    </row>
    <row r="26" spans="2:7" x14ac:dyDescent="0.25">
      <c r="B26" s="34" t="s">
        <v>26</v>
      </c>
      <c r="C26" s="34"/>
      <c r="D26" s="34"/>
      <c r="E26" s="34"/>
      <c r="F26" s="34" t="s">
        <v>14</v>
      </c>
      <c r="G26" s="34"/>
    </row>
    <row r="27" spans="2:7" x14ac:dyDescent="0.25">
      <c r="B27" s="18" t="s">
        <v>15</v>
      </c>
      <c r="C27" s="35"/>
      <c r="D27" s="35"/>
      <c r="E27" s="35"/>
      <c r="F27" s="18" t="s">
        <v>16</v>
      </c>
      <c r="G27" s="15"/>
    </row>
    <row r="28" spans="2:7" x14ac:dyDescent="0.25">
      <c r="B28" s="18" t="s">
        <v>17</v>
      </c>
      <c r="C28" s="36"/>
      <c r="D28" s="36"/>
      <c r="E28" s="36"/>
      <c r="F28" s="18" t="s">
        <v>18</v>
      </c>
      <c r="G28" s="15"/>
    </row>
    <row r="29" spans="2:7" x14ac:dyDescent="0.25">
      <c r="B29" s="18" t="s">
        <v>19</v>
      </c>
      <c r="C29" s="37"/>
      <c r="D29" s="37"/>
      <c r="E29" s="37"/>
      <c r="F29" s="18" t="s">
        <v>20</v>
      </c>
      <c r="G29" s="15"/>
    </row>
    <row r="30" spans="2:7" ht="25.5" x14ac:dyDescent="0.25">
      <c r="B30" s="18" t="s">
        <v>21</v>
      </c>
      <c r="C30" s="16"/>
      <c r="D30" s="17" t="s">
        <v>22</v>
      </c>
      <c r="E30" s="16"/>
      <c r="F30" s="18" t="s">
        <v>23</v>
      </c>
      <c r="G30" s="15"/>
    </row>
    <row r="31" spans="2:7" x14ac:dyDescent="0.25">
      <c r="B31" s="38"/>
      <c r="C31" s="38"/>
      <c r="D31" s="38"/>
      <c r="E31" s="38"/>
      <c r="F31" s="18" t="s">
        <v>24</v>
      </c>
      <c r="G31" s="15"/>
    </row>
    <row r="32" spans="2:7" ht="15" customHeight="1" x14ac:dyDescent="0.25">
      <c r="B32" s="31" t="s">
        <v>25</v>
      </c>
      <c r="C32" s="33"/>
      <c r="D32" s="33"/>
      <c r="E32" s="33"/>
      <c r="F32" s="33"/>
      <c r="G32" s="33"/>
    </row>
    <row r="33" spans="2:7" ht="51.75" customHeight="1" x14ac:dyDescent="0.25">
      <c r="B33" s="32"/>
      <c r="C33" s="33"/>
      <c r="D33" s="33"/>
      <c r="E33" s="33"/>
      <c r="F33" s="33"/>
      <c r="G33" s="33"/>
    </row>
    <row r="34" spans="2:7" x14ac:dyDescent="0.25">
      <c r="B34" s="39"/>
      <c r="C34" s="39"/>
      <c r="D34" s="39"/>
      <c r="E34" s="39"/>
      <c r="F34" s="39"/>
      <c r="G34" s="39"/>
    </row>
    <row r="35" spans="2:7" x14ac:dyDescent="0.25">
      <c r="B35" s="34" t="s">
        <v>27</v>
      </c>
      <c r="C35" s="34"/>
      <c r="D35" s="34"/>
      <c r="E35" s="34"/>
      <c r="F35" s="34" t="s">
        <v>14</v>
      </c>
      <c r="G35" s="34"/>
    </row>
    <row r="36" spans="2:7" x14ac:dyDescent="0.25">
      <c r="B36" s="18" t="s">
        <v>15</v>
      </c>
      <c r="C36" s="35"/>
      <c r="D36" s="35"/>
      <c r="E36" s="35"/>
      <c r="F36" s="18" t="s">
        <v>16</v>
      </c>
      <c r="G36" s="15"/>
    </row>
    <row r="37" spans="2:7" x14ac:dyDescent="0.25">
      <c r="B37" s="18" t="s">
        <v>17</v>
      </c>
      <c r="C37" s="36"/>
      <c r="D37" s="36"/>
      <c r="E37" s="36"/>
      <c r="F37" s="18" t="s">
        <v>18</v>
      </c>
      <c r="G37" s="15"/>
    </row>
    <row r="38" spans="2:7" x14ac:dyDescent="0.25">
      <c r="B38" s="18" t="s">
        <v>19</v>
      </c>
      <c r="C38" s="37"/>
      <c r="D38" s="37"/>
      <c r="E38" s="37"/>
      <c r="F38" s="18" t="s">
        <v>20</v>
      </c>
      <c r="G38" s="15"/>
    </row>
    <row r="39" spans="2:7" ht="25.5" x14ac:dyDescent="0.25">
      <c r="B39" s="18" t="s">
        <v>21</v>
      </c>
      <c r="C39" s="16"/>
      <c r="D39" s="17" t="s">
        <v>22</v>
      </c>
      <c r="E39" s="16"/>
      <c r="F39" s="18" t="s">
        <v>23</v>
      </c>
      <c r="G39" s="15"/>
    </row>
    <row r="40" spans="2:7" x14ac:dyDescent="0.25">
      <c r="B40" s="38"/>
      <c r="C40" s="38"/>
      <c r="D40" s="38"/>
      <c r="E40" s="38"/>
      <c r="F40" s="18" t="s">
        <v>24</v>
      </c>
      <c r="G40" s="15"/>
    </row>
    <row r="41" spans="2:7" ht="15" customHeight="1" x14ac:dyDescent="0.25">
      <c r="B41" s="31" t="s">
        <v>25</v>
      </c>
      <c r="C41" s="33"/>
      <c r="D41" s="33"/>
      <c r="E41" s="33"/>
      <c r="F41" s="33"/>
      <c r="G41" s="33"/>
    </row>
    <row r="42" spans="2:7" ht="51.75" customHeight="1" x14ac:dyDescent="0.25">
      <c r="B42" s="32"/>
      <c r="C42" s="33"/>
      <c r="D42" s="33"/>
      <c r="E42" s="33"/>
      <c r="F42" s="33"/>
      <c r="G42" s="33"/>
    </row>
    <row r="43" spans="2:7" x14ac:dyDescent="0.25">
      <c r="B43" s="39"/>
      <c r="C43" s="39"/>
      <c r="D43" s="39"/>
      <c r="E43" s="39"/>
      <c r="F43" s="39"/>
      <c r="G43" s="39"/>
    </row>
    <row r="44" spans="2:7" x14ac:dyDescent="0.25">
      <c r="B44" s="34" t="s">
        <v>28</v>
      </c>
      <c r="C44" s="34"/>
      <c r="D44" s="34"/>
      <c r="E44" s="34"/>
      <c r="F44" s="34" t="s">
        <v>14</v>
      </c>
      <c r="G44" s="34"/>
    </row>
    <row r="45" spans="2:7" x14ac:dyDescent="0.25">
      <c r="B45" s="18" t="s">
        <v>15</v>
      </c>
      <c r="C45" s="35"/>
      <c r="D45" s="35"/>
      <c r="E45" s="35"/>
      <c r="F45" s="18" t="s">
        <v>16</v>
      </c>
      <c r="G45" s="15"/>
    </row>
    <row r="46" spans="2:7" x14ac:dyDescent="0.25">
      <c r="B46" s="18" t="s">
        <v>17</v>
      </c>
      <c r="C46" s="36"/>
      <c r="D46" s="36"/>
      <c r="E46" s="36"/>
      <c r="F46" s="18" t="s">
        <v>18</v>
      </c>
      <c r="G46" s="15"/>
    </row>
    <row r="47" spans="2:7" x14ac:dyDescent="0.25">
      <c r="B47" s="18" t="s">
        <v>19</v>
      </c>
      <c r="C47" s="37"/>
      <c r="D47" s="37"/>
      <c r="E47" s="37"/>
      <c r="F47" s="18" t="s">
        <v>20</v>
      </c>
      <c r="G47" s="15"/>
    </row>
    <row r="48" spans="2:7" ht="25.5" x14ac:dyDescent="0.25">
      <c r="B48" s="18" t="s">
        <v>21</v>
      </c>
      <c r="C48" s="16"/>
      <c r="D48" s="17" t="s">
        <v>22</v>
      </c>
      <c r="E48" s="16"/>
      <c r="F48" s="18" t="s">
        <v>23</v>
      </c>
      <c r="G48" s="15"/>
    </row>
    <row r="49" spans="2:7" x14ac:dyDescent="0.25">
      <c r="B49" s="38"/>
      <c r="C49" s="38"/>
      <c r="D49" s="38"/>
      <c r="E49" s="38"/>
      <c r="F49" s="18" t="s">
        <v>24</v>
      </c>
      <c r="G49" s="15"/>
    </row>
    <row r="50" spans="2:7" x14ac:dyDescent="0.25">
      <c r="B50" s="31" t="s">
        <v>25</v>
      </c>
      <c r="C50" s="33"/>
      <c r="D50" s="33"/>
      <c r="E50" s="33"/>
      <c r="F50" s="33"/>
      <c r="G50" s="33"/>
    </row>
    <row r="51" spans="2:7" ht="51.75" customHeight="1" x14ac:dyDescent="0.25">
      <c r="B51" s="32"/>
      <c r="C51" s="33"/>
      <c r="D51" s="33"/>
      <c r="E51" s="33"/>
      <c r="F51" s="33"/>
      <c r="G51" s="33"/>
    </row>
    <row r="52" spans="2:7" x14ac:dyDescent="0.25">
      <c r="B52" s="39"/>
      <c r="C52" s="39"/>
      <c r="D52" s="39"/>
      <c r="E52" s="39"/>
      <c r="F52" s="39"/>
      <c r="G52" s="39"/>
    </row>
    <row r="53" spans="2:7" x14ac:dyDescent="0.25">
      <c r="B53" s="34" t="s">
        <v>29</v>
      </c>
      <c r="C53" s="34"/>
      <c r="D53" s="34"/>
      <c r="E53" s="34"/>
      <c r="F53" s="34" t="s">
        <v>14</v>
      </c>
      <c r="G53" s="34"/>
    </row>
    <row r="54" spans="2:7" x14ac:dyDescent="0.25">
      <c r="B54" s="18" t="s">
        <v>15</v>
      </c>
      <c r="C54" s="35"/>
      <c r="D54" s="35"/>
      <c r="E54" s="35"/>
      <c r="F54" s="18" t="s">
        <v>16</v>
      </c>
      <c r="G54" s="15"/>
    </row>
    <row r="55" spans="2:7" x14ac:dyDescent="0.25">
      <c r="B55" s="18" t="s">
        <v>17</v>
      </c>
      <c r="C55" s="36"/>
      <c r="D55" s="36"/>
      <c r="E55" s="36"/>
      <c r="F55" s="18" t="s">
        <v>18</v>
      </c>
      <c r="G55" s="15"/>
    </row>
    <row r="56" spans="2:7" x14ac:dyDescent="0.25">
      <c r="B56" s="18" t="s">
        <v>19</v>
      </c>
      <c r="C56" s="37"/>
      <c r="D56" s="37"/>
      <c r="E56" s="37"/>
      <c r="F56" s="18" t="s">
        <v>20</v>
      </c>
      <c r="G56" s="15"/>
    </row>
    <row r="57" spans="2:7" ht="25.5" x14ac:dyDescent="0.25">
      <c r="B57" s="18" t="s">
        <v>21</v>
      </c>
      <c r="C57" s="16"/>
      <c r="D57" s="17" t="s">
        <v>22</v>
      </c>
      <c r="E57" s="16"/>
      <c r="F57" s="18" t="s">
        <v>23</v>
      </c>
      <c r="G57" s="15"/>
    </row>
    <row r="58" spans="2:7" x14ac:dyDescent="0.25">
      <c r="B58" s="38"/>
      <c r="C58" s="38"/>
      <c r="D58" s="38"/>
      <c r="E58" s="38"/>
      <c r="F58" s="18" t="s">
        <v>24</v>
      </c>
      <c r="G58" s="15"/>
    </row>
    <row r="59" spans="2:7" x14ac:dyDescent="0.25">
      <c r="B59" s="31" t="s">
        <v>25</v>
      </c>
      <c r="C59" s="33"/>
      <c r="D59" s="33"/>
      <c r="E59" s="33"/>
      <c r="F59" s="33"/>
      <c r="G59" s="33"/>
    </row>
    <row r="60" spans="2:7" ht="51.75" customHeight="1" x14ac:dyDescent="0.25">
      <c r="B60" s="32"/>
      <c r="C60" s="33"/>
      <c r="D60" s="33"/>
      <c r="E60" s="33"/>
      <c r="F60" s="33"/>
      <c r="G60" s="33"/>
    </row>
    <row r="61" spans="2:7" x14ac:dyDescent="0.25">
      <c r="B61" s="39"/>
      <c r="C61" s="39"/>
      <c r="D61" s="39"/>
      <c r="E61" s="39"/>
      <c r="F61" s="39"/>
      <c r="G61" s="39"/>
    </row>
    <row r="62" spans="2:7" x14ac:dyDescent="0.25">
      <c r="B62" s="34" t="s">
        <v>30</v>
      </c>
      <c r="C62" s="34"/>
      <c r="D62" s="34"/>
      <c r="E62" s="34"/>
      <c r="F62" s="34" t="s">
        <v>14</v>
      </c>
      <c r="G62" s="34"/>
    </row>
    <row r="63" spans="2:7" x14ac:dyDescent="0.25">
      <c r="B63" s="18" t="s">
        <v>15</v>
      </c>
      <c r="C63" s="35"/>
      <c r="D63" s="35"/>
      <c r="E63" s="35"/>
      <c r="F63" s="18" t="s">
        <v>16</v>
      </c>
      <c r="G63" s="15"/>
    </row>
    <row r="64" spans="2:7" x14ac:dyDescent="0.25">
      <c r="B64" s="18" t="s">
        <v>17</v>
      </c>
      <c r="C64" s="36"/>
      <c r="D64" s="36"/>
      <c r="E64" s="36"/>
      <c r="F64" s="18" t="s">
        <v>18</v>
      </c>
      <c r="G64" s="15"/>
    </row>
    <row r="65" spans="2:7" x14ac:dyDescent="0.25">
      <c r="B65" s="18" t="s">
        <v>19</v>
      </c>
      <c r="C65" s="37"/>
      <c r="D65" s="37"/>
      <c r="E65" s="37"/>
      <c r="F65" s="18" t="s">
        <v>20</v>
      </c>
      <c r="G65" s="15"/>
    </row>
    <row r="66" spans="2:7" ht="25.5" x14ac:dyDescent="0.25">
      <c r="B66" s="18" t="s">
        <v>21</v>
      </c>
      <c r="C66" s="16"/>
      <c r="D66" s="17" t="s">
        <v>22</v>
      </c>
      <c r="E66" s="16"/>
      <c r="F66" s="18" t="s">
        <v>23</v>
      </c>
      <c r="G66" s="15"/>
    </row>
    <row r="67" spans="2:7" x14ac:dyDescent="0.25">
      <c r="B67" s="38"/>
      <c r="C67" s="38"/>
      <c r="D67" s="38"/>
      <c r="E67" s="38"/>
      <c r="F67" s="18" t="s">
        <v>24</v>
      </c>
      <c r="G67" s="15"/>
    </row>
    <row r="68" spans="2:7" x14ac:dyDescent="0.25">
      <c r="B68" s="31" t="s">
        <v>25</v>
      </c>
      <c r="C68" s="33"/>
      <c r="D68" s="33"/>
      <c r="E68" s="33"/>
      <c r="F68" s="33"/>
      <c r="G68" s="33"/>
    </row>
    <row r="69" spans="2:7" ht="51.75" customHeight="1" x14ac:dyDescent="0.25">
      <c r="B69" s="32"/>
      <c r="C69" s="33"/>
      <c r="D69" s="33"/>
      <c r="E69" s="33"/>
      <c r="F69" s="33"/>
      <c r="G69" s="33"/>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hyperlinks>
    <hyperlink ref="G22" r:id="rId1" xr:uid="{A08A44A9-CD4C-41E3-82F1-0C6E74BB2888}"/>
  </hyperlinks>
  <pageMargins left="0.7" right="0.7" top="0.75" bottom="0.75" header="0.3" footer="0.3"/>
  <pageSetup scale="76" fitToHeight="7"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3D68-F40D-4CBB-BB3C-016FF6FA7477}">
  <sheetPr>
    <pageSetUpPr fitToPage="1"/>
  </sheetPr>
  <dimension ref="B2:J107"/>
  <sheetViews>
    <sheetView tabSelected="1" workbookViewId="0"/>
  </sheetViews>
  <sheetFormatPr defaultColWidth="8.85546875" defaultRowHeight="15" x14ac:dyDescent="0.25"/>
  <cols>
    <col min="1" max="1" width="4.140625" customWidth="1"/>
    <col min="2" max="2" width="36.140625" customWidth="1"/>
    <col min="3" max="7" width="24.42578125" customWidth="1"/>
    <col min="10" max="10" width="9.42578125" customWidth="1"/>
  </cols>
  <sheetData>
    <row r="2" spans="2:10" x14ac:dyDescent="0.25">
      <c r="B2" s="45" t="s">
        <v>4</v>
      </c>
      <c r="C2" s="45"/>
      <c r="D2" s="45"/>
      <c r="E2" s="45"/>
      <c r="F2" s="45"/>
      <c r="G2" s="45"/>
    </row>
    <row r="3" spans="2:10" x14ac:dyDescent="0.25">
      <c r="B3" s="8" t="s">
        <v>1</v>
      </c>
      <c r="C3" s="50" t="str">
        <f>'Form Instructions'!D3</f>
        <v>Infosys Public Services, Inc.</v>
      </c>
      <c r="D3" s="51"/>
      <c r="E3" s="52"/>
      <c r="F3" s="53"/>
      <c r="G3" s="53"/>
    </row>
    <row r="4" spans="2:10" ht="36" customHeight="1" x14ac:dyDescent="0.25">
      <c r="B4" s="8" t="s">
        <v>31</v>
      </c>
      <c r="C4" s="46" t="s">
        <v>32</v>
      </c>
      <c r="D4" s="46"/>
      <c r="E4" s="46"/>
      <c r="F4" s="46"/>
      <c r="G4" s="46"/>
      <c r="H4" s="5"/>
    </row>
    <row r="5" spans="2:10" s="1" customFormat="1" x14ac:dyDescent="0.25">
      <c r="B5" s="13" t="s">
        <v>7</v>
      </c>
      <c r="C5" s="34" t="s">
        <v>8</v>
      </c>
      <c r="D5" s="34"/>
      <c r="E5" s="34" t="s">
        <v>9</v>
      </c>
      <c r="F5" s="34"/>
      <c r="G5" s="14" t="s">
        <v>10</v>
      </c>
    </row>
    <row r="6" spans="2:10" x14ac:dyDescent="0.25">
      <c r="B6" s="6" t="str">
        <f>IF(ISTEXT(C19),C19,"")</f>
        <v>Project name</v>
      </c>
      <c r="C6" s="47">
        <f>IF(ISTEXT(C19),C21,)</f>
        <v>44013</v>
      </c>
      <c r="D6" s="47"/>
      <c r="E6" s="47">
        <f>IF(ISTEXT(C19),E21,)</f>
        <v>47664</v>
      </c>
      <c r="F6" s="47"/>
      <c r="G6" s="7">
        <f>IF(ISTEXT(C19),DAYS360(C6,E6)/30,)</f>
        <v>119.96666666666667</v>
      </c>
      <c r="I6" s="2"/>
      <c r="J6" s="1"/>
    </row>
    <row r="7" spans="2:10" x14ac:dyDescent="0.25">
      <c r="B7" s="6" t="str">
        <f>IF(ISTEXT(C28),C28,"")</f>
        <v>Project name</v>
      </c>
      <c r="C7" s="47">
        <f>IF(ISTEXT(C28),C30,"")</f>
        <v>42552</v>
      </c>
      <c r="D7" s="47"/>
      <c r="E7" s="47">
        <f>IF(ISTEXT(C28),E30,"")</f>
        <v>46203</v>
      </c>
      <c r="F7" s="47"/>
      <c r="G7" s="7">
        <f>IF(ISTEXT(C28),DAYS360(C7,E7)/30,)</f>
        <v>119.96666666666667</v>
      </c>
    </row>
    <row r="8" spans="2:10" x14ac:dyDescent="0.25">
      <c r="B8" s="6" t="str">
        <f>IF(ISTEXT(C37),C37,"")</f>
        <v/>
      </c>
      <c r="C8" s="47" t="str">
        <f>IF(ISTEXT(C37),C39,"")</f>
        <v/>
      </c>
      <c r="D8" s="47"/>
      <c r="E8" s="47" t="str">
        <f>IF(ISTEXT(C37),E39,"")</f>
        <v/>
      </c>
      <c r="F8" s="47"/>
      <c r="G8" s="7">
        <f>IF(ISTEXT(C37),DAYS360(C8,E8)/30,)</f>
        <v>0</v>
      </c>
    </row>
    <row r="9" spans="2:10" x14ac:dyDescent="0.25">
      <c r="B9" s="6" t="str">
        <f>IF(ISTEXT(C46),C46,"")</f>
        <v/>
      </c>
      <c r="C9" s="47" t="str">
        <f>IF(ISTEXT(C46),C48,"")</f>
        <v/>
      </c>
      <c r="D9" s="47"/>
      <c r="E9" s="47" t="str">
        <f>IF(ISTEXT(C46),E48,"")</f>
        <v/>
      </c>
      <c r="F9" s="47"/>
      <c r="G9" s="7">
        <f>IF(ISTEXT(C46),DAYS360(C9,E9)/30,)</f>
        <v>0</v>
      </c>
      <c r="I9" s="2"/>
      <c r="J9" s="1"/>
    </row>
    <row r="10" spans="2:10" x14ac:dyDescent="0.25">
      <c r="B10" s="6" t="str">
        <f>IF(ISTEXT(C55),C55,"")</f>
        <v/>
      </c>
      <c r="C10" s="48" t="str">
        <f>IF(ISTEXT(C55),C57,"")</f>
        <v/>
      </c>
      <c r="D10" s="48"/>
      <c r="E10" s="48" t="str">
        <f>IF(ISTEXT(C55),E57,"")</f>
        <v/>
      </c>
      <c r="F10" s="48"/>
      <c r="G10" s="7">
        <f>IF(ISTEXT(C55),DAYS360(C10,E10)/30,)</f>
        <v>0</v>
      </c>
    </row>
    <row r="11" spans="2:10" x14ac:dyDescent="0.25">
      <c r="B11" s="6" t="str">
        <f>IF(ISTEXT(C64),C64,"")</f>
        <v/>
      </c>
      <c r="C11" s="47" t="str">
        <f>IF(ISTEXT(C64),C66,"")</f>
        <v/>
      </c>
      <c r="D11" s="47"/>
      <c r="E11" s="47" t="str">
        <f>IF(ISTEXT(C64),E66,"")</f>
        <v/>
      </c>
      <c r="F11" s="47"/>
      <c r="G11" s="7">
        <f>IF(ISTEXT(C64),DAYS360(C11,E11)/30,)</f>
        <v>0</v>
      </c>
    </row>
    <row r="12" spans="2:10" x14ac:dyDescent="0.25">
      <c r="B12" s="55" t="s">
        <v>11</v>
      </c>
      <c r="C12" s="56"/>
      <c r="D12" s="56"/>
      <c r="E12" s="56"/>
      <c r="F12" s="56"/>
      <c r="G12" s="22">
        <f>SUM(G6:G11)</f>
        <v>239.93333333333334</v>
      </c>
    </row>
    <row r="15" spans="2:10" x14ac:dyDescent="0.25">
      <c r="B15" s="45" t="s">
        <v>12</v>
      </c>
      <c r="C15" s="45"/>
      <c r="D15" s="45"/>
      <c r="E15" s="45"/>
      <c r="F15" s="45"/>
      <c r="G15" s="45"/>
    </row>
    <row r="16" spans="2:10" ht="33.75" customHeight="1" x14ac:dyDescent="0.25">
      <c r="B16" s="19" t="s">
        <v>31</v>
      </c>
      <c r="C16" s="46" t="str">
        <f>C4</f>
        <v>At least three (3) years of experience performing Quality Assurance services in an environment applying UCD processes and/or User Experience (UX) activities on IT Projects.</v>
      </c>
      <c r="D16" s="46"/>
      <c r="E16" s="46"/>
      <c r="F16" s="46"/>
      <c r="G16" s="46"/>
    </row>
    <row r="17" spans="2:7" x14ac:dyDescent="0.25">
      <c r="B17" s="34" t="s">
        <v>13</v>
      </c>
      <c r="C17" s="34"/>
      <c r="D17" s="34"/>
      <c r="E17" s="34"/>
      <c r="F17" s="34" t="s">
        <v>14</v>
      </c>
      <c r="G17" s="34"/>
    </row>
    <row r="18" spans="2:7" x14ac:dyDescent="0.25">
      <c r="B18" s="18" t="s">
        <v>15</v>
      </c>
      <c r="C18" s="69"/>
      <c r="D18" s="69"/>
      <c r="E18" s="69"/>
      <c r="F18" s="18" t="s">
        <v>16</v>
      </c>
      <c r="G18" s="70"/>
    </row>
    <row r="19" spans="2:7" x14ac:dyDescent="0.25">
      <c r="B19" s="18" t="s">
        <v>17</v>
      </c>
      <c r="C19" s="69" t="s">
        <v>50</v>
      </c>
      <c r="D19" s="69"/>
      <c r="E19" s="69"/>
      <c r="F19" s="18" t="s">
        <v>18</v>
      </c>
      <c r="G19" s="70"/>
    </row>
    <row r="20" spans="2:7" x14ac:dyDescent="0.25">
      <c r="B20" s="18" t="s">
        <v>19</v>
      </c>
      <c r="C20" s="37" t="s">
        <v>37</v>
      </c>
      <c r="D20" s="37"/>
      <c r="E20" s="37"/>
      <c r="F20" s="18" t="s">
        <v>20</v>
      </c>
      <c r="G20" s="71"/>
    </row>
    <row r="21" spans="2:7" ht="29.25" customHeight="1" x14ac:dyDescent="0.25">
      <c r="B21" s="18" t="s">
        <v>21</v>
      </c>
      <c r="C21" s="16">
        <v>44013</v>
      </c>
      <c r="D21" s="17" t="s">
        <v>22</v>
      </c>
      <c r="E21" s="16">
        <v>47664</v>
      </c>
      <c r="F21" s="18" t="s">
        <v>23</v>
      </c>
      <c r="G21" s="72"/>
    </row>
    <row r="22" spans="2:7" x14ac:dyDescent="0.25">
      <c r="B22" s="38"/>
      <c r="C22" s="38"/>
      <c r="D22" s="38"/>
      <c r="E22" s="38"/>
      <c r="F22" s="18" t="s">
        <v>24</v>
      </c>
      <c r="G22" s="73"/>
    </row>
    <row r="23" spans="2:7" ht="15" customHeight="1" x14ac:dyDescent="0.25">
      <c r="B23" s="31" t="s">
        <v>25</v>
      </c>
      <c r="C23" s="57" t="s">
        <v>48</v>
      </c>
      <c r="D23" s="57"/>
      <c r="E23" s="57"/>
      <c r="F23" s="57"/>
      <c r="G23" s="57"/>
    </row>
    <row r="24" spans="2:7" ht="105" customHeight="1" x14ac:dyDescent="0.25">
      <c r="B24" s="32"/>
      <c r="C24" s="57"/>
      <c r="D24" s="57"/>
      <c r="E24" s="57"/>
      <c r="F24" s="57"/>
      <c r="G24" s="57"/>
    </row>
    <row r="25" spans="2:7" ht="15.75" customHeight="1" x14ac:dyDescent="0.25">
      <c r="B25" s="39"/>
      <c r="C25" s="39"/>
      <c r="D25" s="39"/>
      <c r="E25" s="39"/>
      <c r="F25" s="39"/>
      <c r="G25" s="39"/>
    </row>
    <row r="26" spans="2:7" x14ac:dyDescent="0.25">
      <c r="B26" s="34" t="s">
        <v>26</v>
      </c>
      <c r="C26" s="34"/>
      <c r="D26" s="34"/>
      <c r="E26" s="34"/>
      <c r="F26" s="34" t="s">
        <v>14</v>
      </c>
      <c r="G26" s="34"/>
    </row>
    <row r="27" spans="2:7" x14ac:dyDescent="0.25">
      <c r="B27" s="18" t="s">
        <v>15</v>
      </c>
      <c r="C27" s="69"/>
      <c r="D27" s="69"/>
      <c r="E27" s="69"/>
      <c r="F27" s="18" t="s">
        <v>16</v>
      </c>
      <c r="G27" s="70"/>
    </row>
    <row r="28" spans="2:7" x14ac:dyDescent="0.25">
      <c r="B28" s="18" t="s">
        <v>17</v>
      </c>
      <c r="C28" s="69" t="s">
        <v>50</v>
      </c>
      <c r="D28" s="69"/>
      <c r="E28" s="69"/>
      <c r="F28" s="18" t="s">
        <v>18</v>
      </c>
      <c r="G28" s="70"/>
    </row>
    <row r="29" spans="2:7" x14ac:dyDescent="0.25">
      <c r="B29" s="18" t="s">
        <v>19</v>
      </c>
      <c r="C29" s="37" t="s">
        <v>36</v>
      </c>
      <c r="D29" s="37"/>
      <c r="E29" s="37"/>
      <c r="F29" s="18" t="s">
        <v>20</v>
      </c>
      <c r="G29" s="71"/>
    </row>
    <row r="30" spans="2:7" ht="25.5" x14ac:dyDescent="0.25">
      <c r="B30" s="18" t="s">
        <v>21</v>
      </c>
      <c r="C30" s="16">
        <v>42552</v>
      </c>
      <c r="D30" s="17" t="s">
        <v>22</v>
      </c>
      <c r="E30" s="16">
        <v>46203</v>
      </c>
      <c r="F30" s="18" t="s">
        <v>23</v>
      </c>
      <c r="G30" s="72"/>
    </row>
    <row r="31" spans="2:7" x14ac:dyDescent="0.25">
      <c r="B31" s="38"/>
      <c r="C31" s="38"/>
      <c r="D31" s="38"/>
      <c r="E31" s="38"/>
      <c r="F31" s="18" t="s">
        <v>24</v>
      </c>
      <c r="G31" s="73"/>
    </row>
    <row r="32" spans="2:7" ht="15" customHeight="1" x14ac:dyDescent="0.25">
      <c r="B32" s="31" t="s">
        <v>25</v>
      </c>
      <c r="C32" s="54" t="s">
        <v>49</v>
      </c>
      <c r="D32" s="54"/>
      <c r="E32" s="54"/>
      <c r="F32" s="54"/>
      <c r="G32" s="54"/>
    </row>
    <row r="33" spans="2:7" ht="51.75" customHeight="1" x14ac:dyDescent="0.25">
      <c r="B33" s="32"/>
      <c r="C33" s="54"/>
      <c r="D33" s="54"/>
      <c r="E33" s="54"/>
      <c r="F33" s="54"/>
      <c r="G33" s="54"/>
    </row>
    <row r="34" spans="2:7" x14ac:dyDescent="0.25">
      <c r="B34" s="39"/>
      <c r="C34" s="39"/>
      <c r="D34" s="39"/>
      <c r="E34" s="39"/>
      <c r="F34" s="39"/>
      <c r="G34" s="39"/>
    </row>
    <row r="35" spans="2:7" x14ac:dyDescent="0.25">
      <c r="B35" s="34" t="s">
        <v>27</v>
      </c>
      <c r="C35" s="34"/>
      <c r="D35" s="34"/>
      <c r="E35" s="34"/>
      <c r="F35" s="34" t="s">
        <v>14</v>
      </c>
      <c r="G35" s="34"/>
    </row>
    <row r="36" spans="2:7" x14ac:dyDescent="0.25">
      <c r="B36" s="18" t="s">
        <v>15</v>
      </c>
      <c r="C36" s="35"/>
      <c r="D36" s="35"/>
      <c r="E36" s="35"/>
      <c r="F36" s="18" t="s">
        <v>16</v>
      </c>
      <c r="G36" s="15"/>
    </row>
    <row r="37" spans="2:7" x14ac:dyDescent="0.25">
      <c r="B37" s="18" t="s">
        <v>17</v>
      </c>
      <c r="C37" s="36"/>
      <c r="D37" s="36"/>
      <c r="E37" s="36"/>
      <c r="F37" s="18" t="s">
        <v>18</v>
      </c>
      <c r="G37" s="15"/>
    </row>
    <row r="38" spans="2:7" x14ac:dyDescent="0.25">
      <c r="B38" s="18" t="s">
        <v>19</v>
      </c>
      <c r="C38" s="37"/>
      <c r="D38" s="37"/>
      <c r="E38" s="37"/>
      <c r="F38" s="18" t="s">
        <v>20</v>
      </c>
      <c r="G38" s="15"/>
    </row>
    <row r="39" spans="2:7" ht="25.5" x14ac:dyDescent="0.25">
      <c r="B39" s="18" t="s">
        <v>21</v>
      </c>
      <c r="C39" s="16"/>
      <c r="D39" s="17" t="s">
        <v>22</v>
      </c>
      <c r="E39" s="16"/>
      <c r="F39" s="18" t="s">
        <v>23</v>
      </c>
      <c r="G39" s="15"/>
    </row>
    <row r="40" spans="2:7" x14ac:dyDescent="0.25">
      <c r="B40" s="38"/>
      <c r="C40" s="38"/>
      <c r="D40" s="38"/>
      <c r="E40" s="38"/>
      <c r="F40" s="18" t="s">
        <v>24</v>
      </c>
      <c r="G40" s="15"/>
    </row>
    <row r="41" spans="2:7" ht="15" customHeight="1" x14ac:dyDescent="0.25">
      <c r="B41" s="31" t="s">
        <v>25</v>
      </c>
      <c r="C41" s="33"/>
      <c r="D41" s="33"/>
      <c r="E41" s="33"/>
      <c r="F41" s="33"/>
      <c r="G41" s="33"/>
    </row>
    <row r="42" spans="2:7" ht="51.75" customHeight="1" x14ac:dyDescent="0.25">
      <c r="B42" s="32"/>
      <c r="C42" s="33"/>
      <c r="D42" s="33"/>
      <c r="E42" s="33"/>
      <c r="F42" s="33"/>
      <c r="G42" s="33"/>
    </row>
    <row r="43" spans="2:7" x14ac:dyDescent="0.25">
      <c r="B43" s="39"/>
      <c r="C43" s="39"/>
      <c r="D43" s="39"/>
      <c r="E43" s="39"/>
      <c r="F43" s="39"/>
      <c r="G43" s="39"/>
    </row>
    <row r="44" spans="2:7" x14ac:dyDescent="0.25">
      <c r="B44" s="34" t="s">
        <v>28</v>
      </c>
      <c r="C44" s="34"/>
      <c r="D44" s="34"/>
      <c r="E44" s="34"/>
      <c r="F44" s="34" t="s">
        <v>14</v>
      </c>
      <c r="G44" s="34"/>
    </row>
    <row r="45" spans="2:7" x14ac:dyDescent="0.25">
      <c r="B45" s="18" t="s">
        <v>15</v>
      </c>
      <c r="C45" s="35"/>
      <c r="D45" s="35"/>
      <c r="E45" s="35"/>
      <c r="F45" s="18" t="s">
        <v>16</v>
      </c>
      <c r="G45" s="15"/>
    </row>
    <row r="46" spans="2:7" x14ac:dyDescent="0.25">
      <c r="B46" s="18" t="s">
        <v>17</v>
      </c>
      <c r="C46" s="36"/>
      <c r="D46" s="36"/>
      <c r="E46" s="36"/>
      <c r="F46" s="18" t="s">
        <v>18</v>
      </c>
      <c r="G46" s="15"/>
    </row>
    <row r="47" spans="2:7" x14ac:dyDescent="0.25">
      <c r="B47" s="18" t="s">
        <v>19</v>
      </c>
      <c r="C47" s="37"/>
      <c r="D47" s="37"/>
      <c r="E47" s="37"/>
      <c r="F47" s="18" t="s">
        <v>20</v>
      </c>
      <c r="G47" s="15"/>
    </row>
    <row r="48" spans="2:7" ht="25.5" x14ac:dyDescent="0.25">
      <c r="B48" s="18" t="s">
        <v>21</v>
      </c>
      <c r="C48" s="16"/>
      <c r="D48" s="17" t="s">
        <v>22</v>
      </c>
      <c r="E48" s="16"/>
      <c r="F48" s="18" t="s">
        <v>23</v>
      </c>
      <c r="G48" s="15"/>
    </row>
    <row r="49" spans="2:7" x14ac:dyDescent="0.25">
      <c r="B49" s="38"/>
      <c r="C49" s="38"/>
      <c r="D49" s="38"/>
      <c r="E49" s="38"/>
      <c r="F49" s="18" t="s">
        <v>24</v>
      </c>
      <c r="G49" s="15"/>
    </row>
    <row r="50" spans="2:7" x14ac:dyDescent="0.25">
      <c r="B50" s="31" t="s">
        <v>25</v>
      </c>
      <c r="C50" s="33"/>
      <c r="D50" s="33"/>
      <c r="E50" s="33"/>
      <c r="F50" s="33"/>
      <c r="G50" s="33"/>
    </row>
    <row r="51" spans="2:7" ht="51.75" customHeight="1" x14ac:dyDescent="0.25">
      <c r="B51" s="32"/>
      <c r="C51" s="33"/>
      <c r="D51" s="33"/>
      <c r="E51" s="33"/>
      <c r="F51" s="33"/>
      <c r="G51" s="33"/>
    </row>
    <row r="52" spans="2:7" x14ac:dyDescent="0.25">
      <c r="B52" s="39"/>
      <c r="C52" s="39"/>
      <c r="D52" s="39"/>
      <c r="E52" s="39"/>
      <c r="F52" s="39"/>
      <c r="G52" s="39"/>
    </row>
    <row r="53" spans="2:7" x14ac:dyDescent="0.25">
      <c r="B53" s="34" t="s">
        <v>29</v>
      </c>
      <c r="C53" s="34"/>
      <c r="D53" s="34"/>
      <c r="E53" s="34"/>
      <c r="F53" s="34" t="s">
        <v>14</v>
      </c>
      <c r="G53" s="34"/>
    </row>
    <row r="54" spans="2:7" x14ac:dyDescent="0.25">
      <c r="B54" s="18" t="s">
        <v>15</v>
      </c>
      <c r="C54" s="35"/>
      <c r="D54" s="35"/>
      <c r="E54" s="35"/>
      <c r="F54" s="18" t="s">
        <v>16</v>
      </c>
      <c r="G54" s="15"/>
    </row>
    <row r="55" spans="2:7" x14ac:dyDescent="0.25">
      <c r="B55" s="18" t="s">
        <v>17</v>
      </c>
      <c r="C55" s="36"/>
      <c r="D55" s="36"/>
      <c r="E55" s="36"/>
      <c r="F55" s="18" t="s">
        <v>18</v>
      </c>
      <c r="G55" s="15"/>
    </row>
    <row r="56" spans="2:7" x14ac:dyDescent="0.25">
      <c r="B56" s="18" t="s">
        <v>19</v>
      </c>
      <c r="C56" s="37"/>
      <c r="D56" s="37"/>
      <c r="E56" s="37"/>
      <c r="F56" s="18" t="s">
        <v>20</v>
      </c>
      <c r="G56" s="15"/>
    </row>
    <row r="57" spans="2:7" ht="25.5" x14ac:dyDescent="0.25">
      <c r="B57" s="18" t="s">
        <v>21</v>
      </c>
      <c r="C57" s="16"/>
      <c r="D57" s="17" t="s">
        <v>22</v>
      </c>
      <c r="E57" s="16"/>
      <c r="F57" s="18" t="s">
        <v>23</v>
      </c>
      <c r="G57" s="15"/>
    </row>
    <row r="58" spans="2:7" x14ac:dyDescent="0.25">
      <c r="B58" s="38"/>
      <c r="C58" s="38"/>
      <c r="D58" s="38"/>
      <c r="E58" s="38"/>
      <c r="F58" s="18" t="s">
        <v>24</v>
      </c>
      <c r="G58" s="15"/>
    </row>
    <row r="59" spans="2:7" x14ac:dyDescent="0.25">
      <c r="B59" s="31" t="s">
        <v>25</v>
      </c>
      <c r="C59" s="33"/>
      <c r="D59" s="33"/>
      <c r="E59" s="33"/>
      <c r="F59" s="33"/>
      <c r="G59" s="33"/>
    </row>
    <row r="60" spans="2:7" ht="51.75" customHeight="1" x14ac:dyDescent="0.25">
      <c r="B60" s="32"/>
      <c r="C60" s="33"/>
      <c r="D60" s="33"/>
      <c r="E60" s="33"/>
      <c r="F60" s="33"/>
      <c r="G60" s="33"/>
    </row>
    <row r="61" spans="2:7" x14ac:dyDescent="0.25">
      <c r="B61" s="39"/>
      <c r="C61" s="39"/>
      <c r="D61" s="39"/>
      <c r="E61" s="39"/>
      <c r="F61" s="39"/>
      <c r="G61" s="39"/>
    </row>
    <row r="62" spans="2:7" x14ac:dyDescent="0.25">
      <c r="B62" s="34" t="s">
        <v>30</v>
      </c>
      <c r="C62" s="34"/>
      <c r="D62" s="34"/>
      <c r="E62" s="34"/>
      <c r="F62" s="34" t="s">
        <v>14</v>
      </c>
      <c r="G62" s="34"/>
    </row>
    <row r="63" spans="2:7" x14ac:dyDescent="0.25">
      <c r="B63" s="18" t="s">
        <v>15</v>
      </c>
      <c r="C63" s="35"/>
      <c r="D63" s="35"/>
      <c r="E63" s="35"/>
      <c r="F63" s="18" t="s">
        <v>16</v>
      </c>
      <c r="G63" s="15"/>
    </row>
    <row r="64" spans="2:7" x14ac:dyDescent="0.25">
      <c r="B64" s="18" t="s">
        <v>17</v>
      </c>
      <c r="C64" s="36"/>
      <c r="D64" s="36"/>
      <c r="E64" s="36"/>
      <c r="F64" s="18" t="s">
        <v>18</v>
      </c>
      <c r="G64" s="15"/>
    </row>
    <row r="65" spans="2:7" x14ac:dyDescent="0.25">
      <c r="B65" s="18" t="s">
        <v>19</v>
      </c>
      <c r="C65" s="37"/>
      <c r="D65" s="37"/>
      <c r="E65" s="37"/>
      <c r="F65" s="18" t="s">
        <v>20</v>
      </c>
      <c r="G65" s="15"/>
    </row>
    <row r="66" spans="2:7" ht="25.5" x14ac:dyDescent="0.25">
      <c r="B66" s="18" t="s">
        <v>21</v>
      </c>
      <c r="C66" s="16"/>
      <c r="D66" s="17" t="s">
        <v>22</v>
      </c>
      <c r="E66" s="16"/>
      <c r="F66" s="18" t="s">
        <v>23</v>
      </c>
      <c r="G66" s="15"/>
    </row>
    <row r="67" spans="2:7" x14ac:dyDescent="0.25">
      <c r="B67" s="38"/>
      <c r="C67" s="38"/>
      <c r="D67" s="38"/>
      <c r="E67" s="38"/>
      <c r="F67" s="18" t="s">
        <v>24</v>
      </c>
      <c r="G67" s="15"/>
    </row>
    <row r="68" spans="2:7" x14ac:dyDescent="0.25">
      <c r="B68" s="31" t="s">
        <v>25</v>
      </c>
      <c r="C68" s="33"/>
      <c r="D68" s="33"/>
      <c r="E68" s="33"/>
      <c r="F68" s="33"/>
      <c r="G68" s="33"/>
    </row>
    <row r="69" spans="2:7" ht="51.75" customHeight="1" x14ac:dyDescent="0.25">
      <c r="B69" s="32"/>
      <c r="C69" s="33"/>
      <c r="D69" s="33"/>
      <c r="E69" s="33"/>
      <c r="F69" s="33"/>
      <c r="G69" s="33"/>
    </row>
    <row r="70" spans="2:7" x14ac:dyDescent="0.25">
      <c r="B70" s="20"/>
      <c r="C70" s="20"/>
      <c r="D70" s="20"/>
      <c r="E70" s="20"/>
      <c r="F70" s="20"/>
      <c r="G70" s="20"/>
    </row>
    <row r="71" spans="2:7" x14ac:dyDescent="0.25">
      <c r="B71" s="20"/>
      <c r="C71" s="20"/>
      <c r="D71" s="20"/>
      <c r="E71" s="20"/>
      <c r="F71" s="20"/>
      <c r="G71" s="20"/>
    </row>
    <row r="72" spans="2:7" x14ac:dyDescent="0.25">
      <c r="B72" s="20"/>
      <c r="C72" s="20"/>
      <c r="D72" s="20"/>
      <c r="E72" s="20"/>
      <c r="F72" s="20"/>
      <c r="G72" s="20"/>
    </row>
    <row r="73" spans="2:7" x14ac:dyDescent="0.25">
      <c r="B73" s="20"/>
      <c r="C73" s="20"/>
      <c r="D73" s="20"/>
      <c r="E73" s="20"/>
      <c r="F73" s="20"/>
      <c r="G73" s="20"/>
    </row>
    <row r="74" spans="2:7" x14ac:dyDescent="0.25">
      <c r="B74" s="20"/>
      <c r="C74" s="20"/>
      <c r="D74" s="20"/>
      <c r="E74" s="20"/>
      <c r="F74" s="20"/>
      <c r="G74" s="20"/>
    </row>
    <row r="75" spans="2:7" x14ac:dyDescent="0.25">
      <c r="B75" s="20"/>
      <c r="C75" s="20"/>
      <c r="D75" s="20"/>
      <c r="E75" s="20"/>
      <c r="F75" s="20"/>
      <c r="G75" s="20"/>
    </row>
    <row r="76" spans="2:7" x14ac:dyDescent="0.25">
      <c r="B76" s="20"/>
      <c r="C76" s="20"/>
      <c r="D76" s="20"/>
      <c r="E76" s="20"/>
      <c r="F76" s="20"/>
      <c r="G76" s="20"/>
    </row>
    <row r="77" spans="2:7" x14ac:dyDescent="0.25">
      <c r="B77" s="20"/>
      <c r="C77" s="20"/>
      <c r="D77" s="20"/>
      <c r="E77" s="20"/>
      <c r="F77" s="20"/>
      <c r="G77" s="20"/>
    </row>
    <row r="78" spans="2:7" x14ac:dyDescent="0.25">
      <c r="B78" s="20"/>
      <c r="C78" s="20"/>
      <c r="D78" s="20"/>
      <c r="E78" s="20"/>
      <c r="F78" s="20"/>
      <c r="G78" s="20"/>
    </row>
    <row r="79" spans="2:7" x14ac:dyDescent="0.25">
      <c r="B79" s="20"/>
      <c r="C79" s="20"/>
      <c r="D79" s="20"/>
      <c r="E79" s="20"/>
      <c r="F79" s="20"/>
      <c r="G79" s="20"/>
    </row>
    <row r="80" spans="2:7" x14ac:dyDescent="0.25">
      <c r="B80" s="20"/>
      <c r="C80" s="20"/>
      <c r="D80" s="20"/>
      <c r="E80" s="20"/>
      <c r="F80" s="20"/>
      <c r="G80" s="20"/>
    </row>
    <row r="81" spans="2:7" x14ac:dyDescent="0.25">
      <c r="B81" s="20"/>
      <c r="C81" s="20"/>
      <c r="D81" s="20"/>
      <c r="E81" s="20"/>
      <c r="F81" s="20"/>
      <c r="G81" s="20"/>
    </row>
    <row r="82" spans="2:7" x14ac:dyDescent="0.25">
      <c r="B82" s="20"/>
      <c r="C82" s="20"/>
      <c r="D82" s="20"/>
      <c r="E82" s="20"/>
      <c r="F82" s="20"/>
      <c r="G82" s="20"/>
    </row>
    <row r="83" spans="2:7" x14ac:dyDescent="0.25">
      <c r="B83" s="20"/>
      <c r="C83" s="20"/>
      <c r="D83" s="20"/>
      <c r="E83" s="20"/>
      <c r="F83" s="20"/>
      <c r="G83" s="20"/>
    </row>
    <row r="84" spans="2:7" x14ac:dyDescent="0.25">
      <c r="B84" s="20"/>
      <c r="C84" s="20"/>
      <c r="D84" s="20"/>
      <c r="E84" s="20"/>
      <c r="F84" s="20"/>
      <c r="G84" s="20"/>
    </row>
    <row r="85" spans="2:7" x14ac:dyDescent="0.25">
      <c r="B85" s="20"/>
      <c r="C85" s="20"/>
      <c r="D85" s="20"/>
      <c r="E85" s="20"/>
      <c r="F85" s="20"/>
      <c r="G85" s="20"/>
    </row>
    <row r="86" spans="2:7" x14ac:dyDescent="0.25">
      <c r="B86" s="20"/>
      <c r="C86" s="20"/>
      <c r="D86" s="20"/>
      <c r="E86" s="20"/>
      <c r="F86" s="20"/>
      <c r="G86" s="20"/>
    </row>
    <row r="87" spans="2:7" x14ac:dyDescent="0.25">
      <c r="B87" s="20"/>
      <c r="C87" s="20"/>
      <c r="D87" s="20"/>
      <c r="E87" s="20"/>
      <c r="F87" s="20"/>
      <c r="G87" s="20"/>
    </row>
    <row r="88" spans="2:7" x14ac:dyDescent="0.25">
      <c r="B88" s="20"/>
      <c r="C88" s="20"/>
      <c r="D88" s="20"/>
      <c r="E88" s="20"/>
      <c r="F88" s="20"/>
      <c r="G88" s="20"/>
    </row>
    <row r="89" spans="2:7" x14ac:dyDescent="0.25">
      <c r="B89" s="20"/>
      <c r="C89" s="20"/>
      <c r="D89" s="20"/>
      <c r="E89" s="20"/>
      <c r="F89" s="20"/>
      <c r="G89" s="20"/>
    </row>
    <row r="90" spans="2:7" x14ac:dyDescent="0.25">
      <c r="B90" s="20"/>
      <c r="C90" s="20"/>
      <c r="D90" s="20"/>
      <c r="E90" s="20"/>
      <c r="F90" s="20"/>
      <c r="G90" s="20"/>
    </row>
    <row r="91" spans="2:7" x14ac:dyDescent="0.25">
      <c r="B91" s="20"/>
      <c r="C91" s="20"/>
      <c r="D91" s="20"/>
      <c r="E91" s="20"/>
      <c r="F91" s="20"/>
      <c r="G91" s="20"/>
    </row>
    <row r="92" spans="2:7" x14ac:dyDescent="0.25">
      <c r="B92" s="20"/>
      <c r="C92" s="20"/>
      <c r="D92" s="20"/>
      <c r="E92" s="20"/>
      <c r="F92" s="20"/>
      <c r="G92" s="20"/>
    </row>
    <row r="93" spans="2:7" x14ac:dyDescent="0.25">
      <c r="B93" s="20"/>
      <c r="C93" s="20"/>
      <c r="D93" s="20"/>
      <c r="E93" s="20"/>
      <c r="F93" s="20"/>
      <c r="G93" s="20"/>
    </row>
    <row r="94" spans="2:7" x14ac:dyDescent="0.25">
      <c r="B94" s="20"/>
      <c r="C94" s="20"/>
      <c r="D94" s="20"/>
      <c r="E94" s="20"/>
      <c r="F94" s="20"/>
      <c r="G94" s="20"/>
    </row>
    <row r="95" spans="2:7" x14ac:dyDescent="0.25">
      <c r="B95" s="20"/>
      <c r="C95" s="20"/>
      <c r="D95" s="20"/>
      <c r="E95" s="20"/>
      <c r="F95" s="20"/>
      <c r="G95" s="20"/>
    </row>
    <row r="96" spans="2:7" x14ac:dyDescent="0.25">
      <c r="B96" s="20"/>
      <c r="C96" s="20"/>
      <c r="D96" s="20"/>
      <c r="E96" s="20"/>
      <c r="F96" s="20"/>
      <c r="G96" s="20"/>
    </row>
    <row r="97" spans="2:7" x14ac:dyDescent="0.25">
      <c r="B97" s="20"/>
      <c r="C97" s="20"/>
      <c r="D97" s="20"/>
      <c r="E97" s="20"/>
      <c r="F97" s="20"/>
      <c r="G97" s="20"/>
    </row>
    <row r="98" spans="2:7" x14ac:dyDescent="0.25">
      <c r="B98" s="20"/>
      <c r="C98" s="20"/>
      <c r="D98" s="20"/>
      <c r="E98" s="20"/>
      <c r="F98" s="20"/>
      <c r="G98" s="20"/>
    </row>
    <row r="99" spans="2:7" x14ac:dyDescent="0.25">
      <c r="B99" s="20"/>
      <c r="C99" s="20"/>
      <c r="D99" s="20"/>
      <c r="E99" s="20"/>
      <c r="F99" s="20"/>
      <c r="G99" s="20"/>
    </row>
    <row r="100" spans="2:7" x14ac:dyDescent="0.25">
      <c r="B100" s="20"/>
      <c r="C100" s="20"/>
      <c r="D100" s="20"/>
      <c r="E100" s="20"/>
      <c r="F100" s="20"/>
      <c r="G100" s="20"/>
    </row>
    <row r="101" spans="2:7" x14ac:dyDescent="0.25">
      <c r="B101" s="20"/>
      <c r="C101" s="20"/>
      <c r="D101" s="20"/>
      <c r="E101" s="20"/>
      <c r="F101" s="20"/>
      <c r="G101" s="20"/>
    </row>
    <row r="102" spans="2:7" x14ac:dyDescent="0.25">
      <c r="B102" s="20"/>
      <c r="C102" s="20"/>
      <c r="D102" s="20"/>
      <c r="E102" s="20"/>
      <c r="F102" s="20"/>
      <c r="G102" s="20"/>
    </row>
    <row r="103" spans="2:7" x14ac:dyDescent="0.25">
      <c r="B103" s="20"/>
      <c r="C103" s="20"/>
      <c r="D103" s="20"/>
      <c r="E103" s="20"/>
      <c r="F103" s="20"/>
      <c r="G103" s="20"/>
    </row>
    <row r="104" spans="2:7" x14ac:dyDescent="0.25">
      <c r="B104" s="20"/>
      <c r="C104" s="20"/>
      <c r="D104" s="20"/>
      <c r="E104" s="20"/>
      <c r="F104" s="20"/>
      <c r="G104" s="20"/>
    </row>
    <row r="105" spans="2:7" x14ac:dyDescent="0.25">
      <c r="B105" s="20"/>
      <c r="C105" s="20"/>
      <c r="D105" s="20"/>
      <c r="E105" s="20"/>
      <c r="F105" s="20"/>
      <c r="G105" s="20"/>
    </row>
    <row r="106" spans="2:7" x14ac:dyDescent="0.25">
      <c r="B106" s="20"/>
      <c r="C106" s="20"/>
      <c r="D106" s="20"/>
      <c r="E106" s="20"/>
      <c r="F106" s="20"/>
      <c r="G106" s="20"/>
    </row>
    <row r="107" spans="2:7" x14ac:dyDescent="0.25">
      <c r="B107" s="20"/>
      <c r="C107" s="20"/>
      <c r="D107" s="20"/>
      <c r="E107" s="20"/>
      <c r="F107" s="20"/>
      <c r="G107" s="20"/>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pageMargins left="0.7" right="0.7" top="0.75" bottom="0.75" header="0.3" footer="0.3"/>
  <pageSetup scale="76" fitToHeight="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2448-F66A-457C-A3AB-3AC53BD2D4EE}">
  <sheetPr>
    <pageSetUpPr fitToPage="1"/>
  </sheetPr>
  <dimension ref="B2:J69"/>
  <sheetViews>
    <sheetView workbookViewId="0"/>
  </sheetViews>
  <sheetFormatPr defaultColWidth="8.85546875" defaultRowHeight="15" x14ac:dyDescent="0.25"/>
  <cols>
    <col min="1" max="1" width="4.140625" customWidth="1"/>
    <col min="2" max="2" width="36.140625" customWidth="1"/>
    <col min="3" max="7" width="24.42578125" customWidth="1"/>
    <col min="10" max="10" width="9.85546875" customWidth="1"/>
  </cols>
  <sheetData>
    <row r="2" spans="2:10" x14ac:dyDescent="0.25">
      <c r="B2" s="45" t="s">
        <v>4</v>
      </c>
      <c r="C2" s="45"/>
      <c r="D2" s="45"/>
      <c r="E2" s="45"/>
      <c r="F2" s="45"/>
      <c r="G2" s="45"/>
    </row>
    <row r="3" spans="2:10" x14ac:dyDescent="0.25">
      <c r="B3" s="8" t="s">
        <v>33</v>
      </c>
      <c r="C3" s="50" t="str">
        <f>'Form Instructions'!D3</f>
        <v>Infosys Public Services, Inc.</v>
      </c>
      <c r="D3" s="51"/>
      <c r="E3" s="52"/>
      <c r="F3" s="53"/>
      <c r="G3" s="53"/>
    </row>
    <row r="4" spans="2:10" ht="36.75" customHeight="1" x14ac:dyDescent="0.25">
      <c r="B4" s="8" t="s">
        <v>34</v>
      </c>
      <c r="C4" s="46" t="s">
        <v>35</v>
      </c>
      <c r="D4" s="46"/>
      <c r="E4" s="46"/>
      <c r="F4" s="46"/>
      <c r="G4" s="46"/>
      <c r="H4" s="5"/>
    </row>
    <row r="5" spans="2:10" s="1" customFormat="1" x14ac:dyDescent="0.25">
      <c r="B5" s="13" t="s">
        <v>7</v>
      </c>
      <c r="C5" s="34" t="s">
        <v>8</v>
      </c>
      <c r="D5" s="34"/>
      <c r="E5" s="34" t="s">
        <v>9</v>
      </c>
      <c r="F5" s="34"/>
      <c r="G5" s="14" t="s">
        <v>10</v>
      </c>
    </row>
    <row r="6" spans="2:10" x14ac:dyDescent="0.25">
      <c r="B6" s="6" t="str">
        <f>IF(ISTEXT(C19),C19,"")</f>
        <v>Project name</v>
      </c>
      <c r="C6" s="47">
        <f>IF(ISTEXT(C19),C21,)</f>
        <v>44013</v>
      </c>
      <c r="D6" s="47"/>
      <c r="E6" s="47">
        <f>IF(ISTEXT(C19),E21,)</f>
        <v>47664</v>
      </c>
      <c r="F6" s="47"/>
      <c r="G6" s="7">
        <f>IF(ISTEXT(C19),DAYS360(C6,E6)/30,)</f>
        <v>119.96666666666667</v>
      </c>
      <c r="I6" s="2"/>
      <c r="J6" s="1"/>
    </row>
    <row r="7" spans="2:10" x14ac:dyDescent="0.25">
      <c r="B7" s="6" t="str">
        <f>IF(ISTEXT(C28),C28,"")</f>
        <v>Project name</v>
      </c>
      <c r="C7" s="47">
        <f>IF(ISTEXT(C28),C30,"")</f>
        <v>42552</v>
      </c>
      <c r="D7" s="47"/>
      <c r="E7" s="47">
        <f>IF(ISTEXT(C28),E30,"")</f>
        <v>46203</v>
      </c>
      <c r="F7" s="47"/>
      <c r="G7" s="7">
        <f>IF(ISTEXT(C28),DAYS360(C7,E7)/30,)</f>
        <v>119.96666666666667</v>
      </c>
    </row>
    <row r="8" spans="2:10" x14ac:dyDescent="0.25">
      <c r="B8" s="6" t="str">
        <f>IF(ISTEXT(C37),C37,"")</f>
        <v/>
      </c>
      <c r="C8" s="47" t="str">
        <f>IF(ISTEXT(C37),C39,"")</f>
        <v/>
      </c>
      <c r="D8" s="47"/>
      <c r="E8" s="47" t="str">
        <f>IF(ISTEXT(C37),E39,"")</f>
        <v/>
      </c>
      <c r="F8" s="47"/>
      <c r="G8" s="7">
        <f>IF(ISTEXT(C37),DAYS360(C8,E8)/30,)</f>
        <v>0</v>
      </c>
    </row>
    <row r="9" spans="2:10" x14ac:dyDescent="0.25">
      <c r="B9" s="6" t="str">
        <f>IF(ISTEXT(C46),C46,"")</f>
        <v/>
      </c>
      <c r="C9" s="47" t="str">
        <f>IF(ISTEXT(C46),C48,"")</f>
        <v/>
      </c>
      <c r="D9" s="47"/>
      <c r="E9" s="47" t="str">
        <f>IF(ISTEXT(C46),E48,"")</f>
        <v/>
      </c>
      <c r="F9" s="47"/>
      <c r="G9" s="7">
        <f>IF(ISTEXT(C46),DAYS360(C9,E9)/30,)</f>
        <v>0</v>
      </c>
      <c r="I9" s="2"/>
      <c r="J9" s="1"/>
    </row>
    <row r="10" spans="2:10" x14ac:dyDescent="0.25">
      <c r="B10" s="6" t="str">
        <f>IF(ISTEXT(C55),C55,"")</f>
        <v/>
      </c>
      <c r="C10" s="48" t="str">
        <f>IF(ISTEXT(C55),C57,"")</f>
        <v/>
      </c>
      <c r="D10" s="48"/>
      <c r="E10" s="48" t="str">
        <f>IF(ISTEXT(C55),E57,"")</f>
        <v/>
      </c>
      <c r="F10" s="48"/>
      <c r="G10" s="7">
        <f>IF(ISTEXT(C55),DAYS360(C10,E10)/30,)</f>
        <v>0</v>
      </c>
    </row>
    <row r="11" spans="2:10" x14ac:dyDescent="0.25">
      <c r="B11" s="6" t="str">
        <f>IF(ISTEXT(C64),C64,"")</f>
        <v/>
      </c>
      <c r="C11" s="47" t="str">
        <f>IF(ISTEXT(C64),C66,"")</f>
        <v/>
      </c>
      <c r="D11" s="47"/>
      <c r="E11" s="47" t="str">
        <f>IF(ISTEXT(C64),E66,"")</f>
        <v/>
      </c>
      <c r="F11" s="47"/>
      <c r="G11" s="7">
        <f>IF(ISTEXT(C64),DAYS360(C11,E11)/30,)</f>
        <v>0</v>
      </c>
    </row>
    <row r="12" spans="2:10" x14ac:dyDescent="0.25">
      <c r="B12" s="55" t="s">
        <v>11</v>
      </c>
      <c r="C12" s="56"/>
      <c r="D12" s="56"/>
      <c r="E12" s="56"/>
      <c r="F12" s="56"/>
      <c r="G12" s="22">
        <f>SUM(G6:G11)</f>
        <v>239.93333333333334</v>
      </c>
    </row>
    <row r="15" spans="2:10" x14ac:dyDescent="0.25">
      <c r="B15" s="67" t="s">
        <v>12</v>
      </c>
      <c r="C15" s="67"/>
      <c r="D15" s="67"/>
      <c r="E15" s="67"/>
      <c r="F15" s="67"/>
      <c r="G15" s="67"/>
    </row>
    <row r="16" spans="2:10" ht="39" customHeight="1" x14ac:dyDescent="0.25">
      <c r="B16" s="21" t="s">
        <v>34</v>
      </c>
      <c r="C16" s="68" t="str">
        <f>C4</f>
        <v xml:space="preserve">At least three (3) years of experience performing Quality Assurance services in an environment of similar size and complexity to CalSAWS with:  1) Real-time web-based application experience in JAVA and 2) AWS cloud architecture experience. </v>
      </c>
      <c r="D16" s="68"/>
      <c r="E16" s="68"/>
      <c r="F16" s="68"/>
      <c r="G16" s="68"/>
    </row>
    <row r="17" spans="2:7" x14ac:dyDescent="0.25">
      <c r="B17" s="61" t="s">
        <v>13</v>
      </c>
      <c r="C17" s="61"/>
      <c r="D17" s="61"/>
      <c r="E17" s="61"/>
      <c r="F17" s="61" t="s">
        <v>14</v>
      </c>
      <c r="G17" s="61"/>
    </row>
    <row r="18" spans="2:7" x14ac:dyDescent="0.25">
      <c r="B18" s="12" t="s">
        <v>15</v>
      </c>
      <c r="C18" s="69"/>
      <c r="D18" s="69"/>
      <c r="E18" s="69"/>
      <c r="F18" s="12" t="s">
        <v>16</v>
      </c>
      <c r="G18" s="70"/>
    </row>
    <row r="19" spans="2:7" x14ac:dyDescent="0.25">
      <c r="B19" s="12" t="s">
        <v>17</v>
      </c>
      <c r="C19" s="69" t="s">
        <v>50</v>
      </c>
      <c r="D19" s="69"/>
      <c r="E19" s="69"/>
      <c r="F19" s="12" t="s">
        <v>18</v>
      </c>
      <c r="G19" s="70"/>
    </row>
    <row r="20" spans="2:7" x14ac:dyDescent="0.25">
      <c r="B20" s="12" t="s">
        <v>19</v>
      </c>
      <c r="C20" s="37" t="s">
        <v>37</v>
      </c>
      <c r="D20" s="37"/>
      <c r="E20" s="37"/>
      <c r="F20" s="12" t="s">
        <v>20</v>
      </c>
      <c r="G20" s="71"/>
    </row>
    <row r="21" spans="2:7" ht="29.25" customHeight="1" x14ac:dyDescent="0.25">
      <c r="B21" s="12" t="s">
        <v>21</v>
      </c>
      <c r="C21" s="16">
        <v>44013</v>
      </c>
      <c r="D21" s="11" t="s">
        <v>22</v>
      </c>
      <c r="E21" s="16">
        <v>47664</v>
      </c>
      <c r="F21" s="12" t="s">
        <v>23</v>
      </c>
      <c r="G21" s="72"/>
    </row>
    <row r="22" spans="2:7" x14ac:dyDescent="0.25">
      <c r="B22" s="65"/>
      <c r="C22" s="65"/>
      <c r="D22" s="65"/>
      <c r="E22" s="65"/>
      <c r="F22" s="12" t="s">
        <v>24</v>
      </c>
      <c r="G22" s="73"/>
    </row>
    <row r="23" spans="2:7" x14ac:dyDescent="0.25">
      <c r="B23" s="58" t="s">
        <v>25</v>
      </c>
      <c r="C23" s="57" t="s">
        <v>38</v>
      </c>
      <c r="D23" s="57"/>
      <c r="E23" s="57"/>
      <c r="F23" s="57"/>
      <c r="G23" s="57"/>
    </row>
    <row r="24" spans="2:7" ht="74.25" customHeight="1" x14ac:dyDescent="0.25">
      <c r="B24" s="59"/>
      <c r="C24" s="57"/>
      <c r="D24" s="57"/>
      <c r="E24" s="57"/>
      <c r="F24" s="57"/>
      <c r="G24" s="57"/>
    </row>
    <row r="25" spans="2:7" ht="15.75" customHeight="1" x14ac:dyDescent="0.25">
      <c r="B25" s="66"/>
      <c r="C25" s="66"/>
      <c r="D25" s="66"/>
      <c r="E25" s="66"/>
      <c r="F25" s="66"/>
      <c r="G25" s="66"/>
    </row>
    <row r="26" spans="2:7" x14ac:dyDescent="0.25">
      <c r="B26" s="61" t="s">
        <v>26</v>
      </c>
      <c r="C26" s="61"/>
      <c r="D26" s="61"/>
      <c r="E26" s="61"/>
      <c r="F26" s="61" t="s">
        <v>14</v>
      </c>
      <c r="G26" s="61"/>
    </row>
    <row r="27" spans="2:7" x14ac:dyDescent="0.25">
      <c r="B27" s="12" t="s">
        <v>15</v>
      </c>
      <c r="C27" s="69"/>
      <c r="D27" s="69"/>
      <c r="E27" s="69"/>
      <c r="F27" s="12" t="s">
        <v>16</v>
      </c>
      <c r="G27" s="70"/>
    </row>
    <row r="28" spans="2:7" x14ac:dyDescent="0.25">
      <c r="B28" s="12" t="s">
        <v>17</v>
      </c>
      <c r="C28" s="69" t="s">
        <v>50</v>
      </c>
      <c r="D28" s="69"/>
      <c r="E28" s="69"/>
      <c r="F28" s="12" t="s">
        <v>18</v>
      </c>
      <c r="G28" s="70"/>
    </row>
    <row r="29" spans="2:7" x14ac:dyDescent="0.25">
      <c r="B29" s="12" t="s">
        <v>19</v>
      </c>
      <c r="C29" s="37" t="s">
        <v>36</v>
      </c>
      <c r="D29" s="37"/>
      <c r="E29" s="37"/>
      <c r="F29" s="12" t="s">
        <v>20</v>
      </c>
      <c r="G29" s="71"/>
    </row>
    <row r="30" spans="2:7" ht="25.5" x14ac:dyDescent="0.25">
      <c r="B30" s="12" t="s">
        <v>21</v>
      </c>
      <c r="C30" s="16">
        <v>42552</v>
      </c>
      <c r="D30" s="11" t="s">
        <v>22</v>
      </c>
      <c r="E30" s="16">
        <v>46203</v>
      </c>
      <c r="F30" s="12" t="s">
        <v>23</v>
      </c>
      <c r="G30" s="72"/>
    </row>
    <row r="31" spans="2:7" x14ac:dyDescent="0.25">
      <c r="B31" s="65"/>
      <c r="C31" s="65"/>
      <c r="D31" s="65"/>
      <c r="E31" s="65"/>
      <c r="F31" s="12" t="s">
        <v>24</v>
      </c>
      <c r="G31" s="73"/>
    </row>
    <row r="32" spans="2:7" ht="15" customHeight="1" x14ac:dyDescent="0.25">
      <c r="B32" s="58" t="s">
        <v>25</v>
      </c>
      <c r="C32" s="54" t="s">
        <v>51</v>
      </c>
      <c r="D32" s="54"/>
      <c r="E32" s="54"/>
      <c r="F32" s="54"/>
      <c r="G32" s="54"/>
    </row>
    <row r="33" spans="2:7" ht="51.75" customHeight="1" x14ac:dyDescent="0.25">
      <c r="B33" s="59"/>
      <c r="C33" s="54"/>
      <c r="D33" s="54"/>
      <c r="E33" s="54"/>
      <c r="F33" s="54"/>
      <c r="G33" s="54"/>
    </row>
    <row r="34" spans="2:7" x14ac:dyDescent="0.25">
      <c r="B34" s="66"/>
      <c r="C34" s="66"/>
      <c r="D34" s="66"/>
      <c r="E34" s="66"/>
      <c r="F34" s="66"/>
      <c r="G34" s="66"/>
    </row>
    <row r="35" spans="2:7" x14ac:dyDescent="0.25">
      <c r="B35" s="61" t="s">
        <v>27</v>
      </c>
      <c r="C35" s="61"/>
      <c r="D35" s="61"/>
      <c r="E35" s="61"/>
      <c r="F35" s="61" t="s">
        <v>14</v>
      </c>
      <c r="G35" s="61"/>
    </row>
    <row r="36" spans="2:7" x14ac:dyDescent="0.25">
      <c r="B36" s="12" t="s">
        <v>15</v>
      </c>
      <c r="C36" s="62"/>
      <c r="D36" s="62"/>
      <c r="E36" s="62"/>
      <c r="F36" s="12" t="s">
        <v>16</v>
      </c>
      <c r="G36" s="9"/>
    </row>
    <row r="37" spans="2:7" x14ac:dyDescent="0.25">
      <c r="B37" s="12" t="s">
        <v>17</v>
      </c>
      <c r="C37" s="63"/>
      <c r="D37" s="63"/>
      <c r="E37" s="63"/>
      <c r="F37" s="12" t="s">
        <v>18</v>
      </c>
      <c r="G37" s="9"/>
    </row>
    <row r="38" spans="2:7" x14ac:dyDescent="0.25">
      <c r="B38" s="12" t="s">
        <v>19</v>
      </c>
      <c r="C38" s="64"/>
      <c r="D38" s="64"/>
      <c r="E38" s="64"/>
      <c r="F38" s="12" t="s">
        <v>20</v>
      </c>
      <c r="G38" s="9"/>
    </row>
    <row r="39" spans="2:7" ht="25.5" x14ac:dyDescent="0.25">
      <c r="B39" s="12" t="s">
        <v>21</v>
      </c>
      <c r="C39" s="10"/>
      <c r="D39" s="11" t="s">
        <v>22</v>
      </c>
      <c r="E39" s="10"/>
      <c r="F39" s="12" t="s">
        <v>23</v>
      </c>
      <c r="G39" s="9"/>
    </row>
    <row r="40" spans="2:7" x14ac:dyDescent="0.25">
      <c r="B40" s="65"/>
      <c r="C40" s="65"/>
      <c r="D40" s="65"/>
      <c r="E40" s="65"/>
      <c r="F40" s="12" t="s">
        <v>24</v>
      </c>
      <c r="G40" s="9"/>
    </row>
    <row r="41" spans="2:7" ht="15" customHeight="1" x14ac:dyDescent="0.25">
      <c r="B41" s="58" t="s">
        <v>25</v>
      </c>
      <c r="C41" s="60"/>
      <c r="D41" s="60"/>
      <c r="E41" s="60"/>
      <c r="F41" s="60"/>
      <c r="G41" s="60"/>
    </row>
    <row r="42" spans="2:7" ht="51.75" customHeight="1" x14ac:dyDescent="0.25">
      <c r="B42" s="59"/>
      <c r="C42" s="60"/>
      <c r="D42" s="60"/>
      <c r="E42" s="60"/>
      <c r="F42" s="60"/>
      <c r="G42" s="60"/>
    </row>
    <row r="43" spans="2:7" x14ac:dyDescent="0.25">
      <c r="B43" s="66"/>
      <c r="C43" s="66"/>
      <c r="D43" s="66"/>
      <c r="E43" s="66"/>
      <c r="F43" s="66"/>
      <c r="G43" s="66"/>
    </row>
    <row r="44" spans="2:7" x14ac:dyDescent="0.25">
      <c r="B44" s="61" t="s">
        <v>28</v>
      </c>
      <c r="C44" s="61"/>
      <c r="D44" s="61"/>
      <c r="E44" s="61"/>
      <c r="F44" s="61" t="s">
        <v>14</v>
      </c>
      <c r="G44" s="61"/>
    </row>
    <row r="45" spans="2:7" x14ac:dyDescent="0.25">
      <c r="B45" s="12" t="s">
        <v>15</v>
      </c>
      <c r="C45" s="62"/>
      <c r="D45" s="62"/>
      <c r="E45" s="62"/>
      <c r="F45" s="12" t="s">
        <v>16</v>
      </c>
      <c r="G45" s="9"/>
    </row>
    <row r="46" spans="2:7" x14ac:dyDescent="0.25">
      <c r="B46" s="12" t="s">
        <v>17</v>
      </c>
      <c r="C46" s="63"/>
      <c r="D46" s="63"/>
      <c r="E46" s="63"/>
      <c r="F46" s="12" t="s">
        <v>18</v>
      </c>
      <c r="G46" s="9"/>
    </row>
    <row r="47" spans="2:7" x14ac:dyDescent="0.25">
      <c r="B47" s="12" t="s">
        <v>19</v>
      </c>
      <c r="C47" s="64"/>
      <c r="D47" s="64"/>
      <c r="E47" s="64"/>
      <c r="F47" s="12" t="s">
        <v>20</v>
      </c>
      <c r="G47" s="9"/>
    </row>
    <row r="48" spans="2:7" ht="25.5" x14ac:dyDescent="0.25">
      <c r="B48" s="12" t="s">
        <v>21</v>
      </c>
      <c r="C48" s="10"/>
      <c r="D48" s="11" t="s">
        <v>22</v>
      </c>
      <c r="E48" s="10"/>
      <c r="F48" s="12" t="s">
        <v>23</v>
      </c>
      <c r="G48" s="9"/>
    </row>
    <row r="49" spans="2:7" x14ac:dyDescent="0.25">
      <c r="B49" s="65"/>
      <c r="C49" s="65"/>
      <c r="D49" s="65"/>
      <c r="E49" s="65"/>
      <c r="F49" s="12" t="s">
        <v>24</v>
      </c>
      <c r="G49" s="9"/>
    </row>
    <row r="50" spans="2:7" x14ac:dyDescent="0.25">
      <c r="B50" s="58" t="s">
        <v>25</v>
      </c>
      <c r="C50" s="60"/>
      <c r="D50" s="60"/>
      <c r="E50" s="60"/>
      <c r="F50" s="60"/>
      <c r="G50" s="60"/>
    </row>
    <row r="51" spans="2:7" ht="51.75" customHeight="1" x14ac:dyDescent="0.25">
      <c r="B51" s="59"/>
      <c r="C51" s="60"/>
      <c r="D51" s="60"/>
      <c r="E51" s="60"/>
      <c r="F51" s="60"/>
      <c r="G51" s="60"/>
    </row>
    <row r="52" spans="2:7" x14ac:dyDescent="0.25">
      <c r="B52" s="66"/>
      <c r="C52" s="66"/>
      <c r="D52" s="66"/>
      <c r="E52" s="66"/>
      <c r="F52" s="66"/>
      <c r="G52" s="66"/>
    </row>
    <row r="53" spans="2:7" x14ac:dyDescent="0.25">
      <c r="B53" s="61" t="s">
        <v>29</v>
      </c>
      <c r="C53" s="61"/>
      <c r="D53" s="61"/>
      <c r="E53" s="61"/>
      <c r="F53" s="61" t="s">
        <v>14</v>
      </c>
      <c r="G53" s="61"/>
    </row>
    <row r="54" spans="2:7" x14ac:dyDescent="0.25">
      <c r="B54" s="12" t="s">
        <v>15</v>
      </c>
      <c r="C54" s="62"/>
      <c r="D54" s="62"/>
      <c r="E54" s="62"/>
      <c r="F54" s="12" t="s">
        <v>16</v>
      </c>
      <c r="G54" s="9"/>
    </row>
    <row r="55" spans="2:7" x14ac:dyDescent="0.25">
      <c r="B55" s="12" t="s">
        <v>17</v>
      </c>
      <c r="C55" s="63"/>
      <c r="D55" s="63"/>
      <c r="E55" s="63"/>
      <c r="F55" s="12" t="s">
        <v>18</v>
      </c>
      <c r="G55" s="9"/>
    </row>
    <row r="56" spans="2:7" x14ac:dyDescent="0.25">
      <c r="B56" s="12" t="s">
        <v>19</v>
      </c>
      <c r="C56" s="64"/>
      <c r="D56" s="64"/>
      <c r="E56" s="64"/>
      <c r="F56" s="12" t="s">
        <v>20</v>
      </c>
      <c r="G56" s="9"/>
    </row>
    <row r="57" spans="2:7" ht="25.5" x14ac:dyDescent="0.25">
      <c r="B57" s="12" t="s">
        <v>21</v>
      </c>
      <c r="C57" s="10"/>
      <c r="D57" s="11" t="s">
        <v>22</v>
      </c>
      <c r="E57" s="10"/>
      <c r="F57" s="12" t="s">
        <v>23</v>
      </c>
      <c r="G57" s="9"/>
    </row>
    <row r="58" spans="2:7" x14ac:dyDescent="0.25">
      <c r="B58" s="65"/>
      <c r="C58" s="65"/>
      <c r="D58" s="65"/>
      <c r="E58" s="65"/>
      <c r="F58" s="12" t="s">
        <v>24</v>
      </c>
      <c r="G58" s="9"/>
    </row>
    <row r="59" spans="2:7" x14ac:dyDescent="0.25">
      <c r="B59" s="58" t="s">
        <v>25</v>
      </c>
      <c r="C59" s="60"/>
      <c r="D59" s="60"/>
      <c r="E59" s="60"/>
      <c r="F59" s="60"/>
      <c r="G59" s="60"/>
    </row>
    <row r="60" spans="2:7" ht="51.75" customHeight="1" x14ac:dyDescent="0.25">
      <c r="B60" s="59"/>
      <c r="C60" s="60"/>
      <c r="D60" s="60"/>
      <c r="E60" s="60"/>
      <c r="F60" s="60"/>
      <c r="G60" s="60"/>
    </row>
    <row r="61" spans="2:7" x14ac:dyDescent="0.25">
      <c r="B61" s="66"/>
      <c r="C61" s="66"/>
      <c r="D61" s="66"/>
      <c r="E61" s="66"/>
      <c r="F61" s="66"/>
      <c r="G61" s="66"/>
    </row>
    <row r="62" spans="2:7" x14ac:dyDescent="0.25">
      <c r="B62" s="61" t="s">
        <v>30</v>
      </c>
      <c r="C62" s="61"/>
      <c r="D62" s="61"/>
      <c r="E62" s="61"/>
      <c r="F62" s="61" t="s">
        <v>14</v>
      </c>
      <c r="G62" s="61"/>
    </row>
    <row r="63" spans="2:7" x14ac:dyDescent="0.25">
      <c r="B63" s="12" t="s">
        <v>15</v>
      </c>
      <c r="C63" s="62"/>
      <c r="D63" s="62"/>
      <c r="E63" s="62"/>
      <c r="F63" s="12" t="s">
        <v>16</v>
      </c>
      <c r="G63" s="9"/>
    </row>
    <row r="64" spans="2:7" x14ac:dyDescent="0.25">
      <c r="B64" s="12" t="s">
        <v>17</v>
      </c>
      <c r="C64" s="63"/>
      <c r="D64" s="63"/>
      <c r="E64" s="63"/>
      <c r="F64" s="12" t="s">
        <v>18</v>
      </c>
      <c r="G64" s="9"/>
    </row>
    <row r="65" spans="2:7" x14ac:dyDescent="0.25">
      <c r="B65" s="12" t="s">
        <v>19</v>
      </c>
      <c r="C65" s="64"/>
      <c r="D65" s="64"/>
      <c r="E65" s="64"/>
      <c r="F65" s="12" t="s">
        <v>20</v>
      </c>
      <c r="G65" s="9"/>
    </row>
    <row r="66" spans="2:7" ht="25.5" x14ac:dyDescent="0.25">
      <c r="B66" s="12" t="s">
        <v>21</v>
      </c>
      <c r="C66" s="10"/>
      <c r="D66" s="11" t="s">
        <v>22</v>
      </c>
      <c r="E66" s="10"/>
      <c r="F66" s="12" t="s">
        <v>23</v>
      </c>
      <c r="G66" s="9"/>
    </row>
    <row r="67" spans="2:7" x14ac:dyDescent="0.25">
      <c r="B67" s="65"/>
      <c r="C67" s="65"/>
      <c r="D67" s="65"/>
      <c r="E67" s="65"/>
      <c r="F67" s="12" t="s">
        <v>24</v>
      </c>
      <c r="G67" s="9"/>
    </row>
    <row r="68" spans="2:7" x14ac:dyDescent="0.25">
      <c r="B68" s="58" t="s">
        <v>25</v>
      </c>
      <c r="C68" s="60"/>
      <c r="D68" s="60"/>
      <c r="E68" s="60"/>
      <c r="F68" s="60"/>
      <c r="G68" s="60"/>
    </row>
    <row r="69" spans="2:7" ht="51.75" customHeight="1" x14ac:dyDescent="0.25">
      <c r="B69" s="59"/>
      <c r="C69" s="60"/>
      <c r="D69" s="60"/>
      <c r="E69" s="60"/>
      <c r="F69" s="60"/>
      <c r="G69" s="60"/>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pageMargins left="0.7" right="0.7" top="0.75" bottom="0.75" header="0.3" footer="0.3"/>
  <pageSetup scale="76" fitToHeight="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W3A6JUTVPN6F-240134448-213</_dlc_DocId>
    <_dlc_DocIdUrl xmlns="500343c0-af67-4d55-b6f3-a7838e163d14">
      <Url>https://osicagov.sharepoint.com/sites/CalSAWS_Procurement/_layouts/15/DocIdRedir.aspx?ID=W3A6JUTVPN6F-240134448-213</Url>
      <Description>W3A6JUTVPN6F-240134448-213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992CCEA806604EAE00120D5323E305" ma:contentTypeVersion="7" ma:contentTypeDescription="Create a new document." ma:contentTypeScope="" ma:versionID="f2f484c1993f64b73b09e5ebd1e5679e">
  <xsd:schema xmlns:xsd="http://www.w3.org/2001/XMLSchema" xmlns:xs="http://www.w3.org/2001/XMLSchema" xmlns:p="http://schemas.microsoft.com/office/2006/metadata/properties" xmlns:ns2="500343c0-af67-4d55-b6f3-a7838e163d14" xmlns:ns3="63a95ee7-cd1c-484f-8b23-175e24e39d14" targetNamespace="http://schemas.microsoft.com/office/2006/metadata/properties" ma:root="true" ma:fieldsID="99b058de6094ab94939663369ae1a95c" ns2:_="" ns3:_="">
    <xsd:import namespace="500343c0-af67-4d55-b6f3-a7838e163d14"/>
    <xsd:import namespace="63a95ee7-cd1c-484f-8b23-175e24e39d1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3a95ee7-cd1c-484f-8b23-175e24e39d1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FDB6148-65B8-4366-B003-841BD5F7C0E4}">
  <ds:schemaRefs>
    <ds:schemaRef ds:uri="http://schemas.microsoft.com/office/2006/documentManagement/types"/>
    <ds:schemaRef ds:uri="http://purl.org/dc/elements/1.1/"/>
    <ds:schemaRef ds:uri="http://purl.org/dc/dcmitype/"/>
    <ds:schemaRef ds:uri="http://purl.org/dc/terms/"/>
    <ds:schemaRef ds:uri="http://schemas.microsoft.com/office/infopath/2007/PartnerControls"/>
    <ds:schemaRef ds:uri="http://schemas.openxmlformats.org/package/2006/metadata/core-properties"/>
    <ds:schemaRef ds:uri="75cd9c0a-e80a-47c5-9219-3159de1610e0"/>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6EC2CC3-8D8F-4B4E-86A1-92F093286C1C}"/>
</file>

<file path=customXml/itemProps3.xml><?xml version="1.0" encoding="utf-8"?>
<ds:datastoreItem xmlns:ds="http://schemas.openxmlformats.org/officeDocument/2006/customXml" ds:itemID="{E3378C97-F41D-4D8E-99E5-9698BB6C3BF4}">
  <ds:schemaRefs>
    <ds:schemaRef ds:uri="http://schemas.microsoft.com/sharepoint/v3/contenttype/forms"/>
  </ds:schemaRefs>
</ds:datastoreItem>
</file>

<file path=customXml/itemProps4.xml><?xml version="1.0" encoding="utf-8"?>
<ds:datastoreItem xmlns:ds="http://schemas.openxmlformats.org/officeDocument/2006/customXml" ds:itemID="{6F4437D7-E89C-485B-8F55-CD9176173D5B}"/>
</file>

<file path=customXml/itemProps5.xml><?xml version="1.0" encoding="utf-8"?>
<ds:datastoreItem xmlns:ds="http://schemas.openxmlformats.org/officeDocument/2006/customXml" ds:itemID="{3F447937-09B0-4C1E-B658-498A2ADD4326}"/>
</file>

<file path=docMetadata/LabelInfo.xml><?xml version="1.0" encoding="utf-8"?>
<clbl:labelList xmlns:clbl="http://schemas.microsoft.com/office/2020/mipLabelMetadata">
  <clbl:label id="{18ccb024-1285-4f62-85fe-84f37911c5d6}" enabled="0" method="" siteId="{18ccb024-1285-4f62-85fe-84f37911c5d6}" removed="1"/>
  <clbl:label id="{a0819fa7-4367-4500-ba88-dd630d977609}" enabled="1" method="Standard" siteId="{63ce7d59-2f3e-42cd-a8cc-be764cff5eb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Instructions</vt:lpstr>
      <vt:lpstr>F1</vt:lpstr>
      <vt:lpstr>F2</vt:lpstr>
      <vt:lpstr>F3</vt:lpstr>
      <vt:lpstr>'F1'!Print_Area</vt:lpstr>
      <vt:lpstr>'F2'!Print_Area</vt:lpstr>
      <vt:lpstr>'F3'!Print_Area</vt:lpstr>
      <vt:lpstr>'Form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2025-06-24T21:20:14Z</dcterms:created>
  <dcterms:modified xsi:type="dcterms:W3CDTF">2026-05-18T13:15:48Z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0x010100A0992CCEA806604EAE00120D5323E305</vt:lpwstr>
  </property>
  <property fmtid="{D5CDD505-2E9C-101B-9397-08002B2CF9AE}" pid="3" name="_dlc_DocIdItemGuid">
    <vt:lpwstr>7d256505-3bbf-4c95-a1cf-1dfd3ce72c38</vt:lpwstr>
  </property>
  <property fmtid="{D5CDD505-2E9C-101B-9397-08002B2CF9AE}" pid="4" name="_ExtendedDescription">
    <vt:lpwstr/>
  </property>
</Properties>
</file>